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TOPLAYICILAR\"/>
    </mc:Choice>
  </mc:AlternateContent>
  <xr:revisionPtr revIDLastSave="0" documentId="13_ncr:1_{6CB79FD1-96CC-4C6B-B924-134BEC99C05F}" xr6:coauthVersionLast="47" xr6:coauthVersionMax="47" xr10:uidLastSave="{00000000-0000-0000-0000-000000000000}"/>
  <bookViews>
    <workbookView xWindow="-120" yWindow="-120" windowWidth="29040" windowHeight="15840" tabRatio="866" activeTab="4" xr2:uid="{00000000-000D-0000-FFFF-FFFF00000000}"/>
  </bookViews>
  <sheets>
    <sheet name="OCAK 2026" sheetId="5" r:id="rId1"/>
    <sheet name="ŞUBAT 2026" sheetId="6" r:id="rId2"/>
    <sheet name="MART 2026" sheetId="8" r:id="rId3"/>
    <sheet name="NİSAN 2026" sheetId="9" r:id="rId4"/>
    <sheet name="MAYIS 2026" sheetId="10" r:id="rId5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58" i="9" l="1"/>
  <c r="D56" i="10"/>
  <c r="D58" i="10" s="1"/>
  <c r="I50" i="10"/>
  <c r="E50" i="10"/>
  <c r="I47" i="10"/>
  <c r="E47" i="10"/>
  <c r="F36" i="10"/>
  <c r="D35" i="10"/>
  <c r="D37" i="10" s="1"/>
  <c r="C35" i="10"/>
  <c r="C37" i="10" s="1"/>
  <c r="F34" i="10"/>
  <c r="F33" i="10"/>
  <c r="F32" i="10"/>
  <c r="F31" i="10"/>
  <c r="F30" i="10"/>
  <c r="F29" i="10"/>
  <c r="F28" i="10"/>
  <c r="F27" i="10"/>
  <c r="F26" i="10"/>
  <c r="F25" i="10"/>
  <c r="F24" i="10"/>
  <c r="F23" i="10"/>
  <c r="F22" i="10"/>
  <c r="F21" i="10"/>
  <c r="F20" i="10"/>
  <c r="F19" i="10"/>
  <c r="F18" i="10"/>
  <c r="F17" i="10"/>
  <c r="F16" i="10"/>
  <c r="F15" i="10"/>
  <c r="F14" i="10"/>
  <c r="F13" i="10"/>
  <c r="F12" i="10"/>
  <c r="F11" i="10"/>
  <c r="F10" i="10"/>
  <c r="F9" i="10"/>
  <c r="F8" i="10"/>
  <c r="F7" i="10"/>
  <c r="F6" i="10"/>
  <c r="F5" i="10"/>
  <c r="F4" i="10"/>
  <c r="AC2" i="10"/>
  <c r="E50" i="8"/>
  <c r="G47" i="8"/>
  <c r="E47" i="8"/>
  <c r="G53" i="8"/>
  <c r="D58" i="8"/>
  <c r="G47" i="6"/>
  <c r="F37" i="10" l="1"/>
  <c r="J36" i="10" s="1"/>
  <c r="F53" i="10"/>
  <c r="F56" i="10" s="1"/>
  <c r="H53" i="8"/>
  <c r="I53" i="8" s="1"/>
  <c r="D56" i="9"/>
  <c r="I50" i="9"/>
  <c r="I47" i="9"/>
  <c r="D37" i="9"/>
  <c r="C37" i="9"/>
  <c r="F36" i="9"/>
  <c r="D35" i="9"/>
  <c r="C35" i="9"/>
  <c r="F34" i="9"/>
  <c r="F33" i="9"/>
  <c r="F32" i="9"/>
  <c r="F31" i="9"/>
  <c r="F30" i="9"/>
  <c r="F29" i="9"/>
  <c r="F28" i="9"/>
  <c r="F27" i="9"/>
  <c r="F26" i="9"/>
  <c r="F25" i="9"/>
  <c r="F24" i="9"/>
  <c r="F23" i="9"/>
  <c r="F22" i="9"/>
  <c r="F21" i="9"/>
  <c r="F20" i="9"/>
  <c r="F19" i="9"/>
  <c r="F18" i="9"/>
  <c r="F17" i="9"/>
  <c r="F16" i="9"/>
  <c r="F15" i="9"/>
  <c r="F14" i="9"/>
  <c r="F13" i="9"/>
  <c r="F12" i="9"/>
  <c r="F11" i="9"/>
  <c r="F10" i="9"/>
  <c r="F9" i="9"/>
  <c r="F8" i="9"/>
  <c r="F7" i="9"/>
  <c r="F6" i="9"/>
  <c r="F5" i="9"/>
  <c r="F4" i="9"/>
  <c r="AC2" i="9"/>
  <c r="D56" i="8"/>
  <c r="I50" i="8"/>
  <c r="I47" i="8"/>
  <c r="F36" i="8"/>
  <c r="D35" i="8"/>
  <c r="D37" i="8" s="1"/>
  <c r="C35" i="8"/>
  <c r="C37" i="8" s="1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F6" i="8"/>
  <c r="F5" i="8"/>
  <c r="F4" i="8"/>
  <c r="AC2" i="8"/>
  <c r="D56" i="6"/>
  <c r="D58" i="6" s="1"/>
  <c r="I50" i="6"/>
  <c r="E50" i="6"/>
  <c r="I47" i="6"/>
  <c r="E47" i="6"/>
  <c r="D56" i="5"/>
  <c r="D58" i="5" s="1"/>
  <c r="I50" i="5"/>
  <c r="E50" i="5"/>
  <c r="I47" i="5"/>
  <c r="E47" i="5"/>
  <c r="F36" i="6"/>
  <c r="D35" i="6"/>
  <c r="D37" i="6" s="1"/>
  <c r="C35" i="6"/>
  <c r="C37" i="6" s="1"/>
  <c r="F34" i="6"/>
  <c r="F33" i="6"/>
  <c r="F32" i="6"/>
  <c r="F31" i="6"/>
  <c r="F30" i="6"/>
  <c r="F29" i="6"/>
  <c r="F28" i="6"/>
  <c r="F27" i="6"/>
  <c r="F26" i="6"/>
  <c r="F25" i="6"/>
  <c r="F24" i="6"/>
  <c r="F23" i="6"/>
  <c r="F22" i="6"/>
  <c r="F21" i="6"/>
  <c r="F20" i="6"/>
  <c r="F19" i="6"/>
  <c r="F18" i="6"/>
  <c r="F17" i="6"/>
  <c r="F16" i="6"/>
  <c r="F15" i="6"/>
  <c r="F14" i="6"/>
  <c r="F13" i="6"/>
  <c r="F12" i="6"/>
  <c r="F11" i="6"/>
  <c r="F10" i="6"/>
  <c r="F9" i="6"/>
  <c r="F8" i="6"/>
  <c r="F7" i="6"/>
  <c r="F6" i="6"/>
  <c r="F5" i="6"/>
  <c r="F4" i="6"/>
  <c r="AC2" i="6"/>
  <c r="F36" i="5"/>
  <c r="D35" i="5"/>
  <c r="D37" i="5" s="1"/>
  <c r="C35" i="5"/>
  <c r="C37" i="5" s="1"/>
  <c r="F53" i="5" s="1"/>
  <c r="G53" i="5" s="1"/>
  <c r="H53" i="5" s="1"/>
  <c r="I53" i="5" s="1"/>
  <c r="F34" i="5"/>
  <c r="F33" i="5"/>
  <c r="F32" i="5"/>
  <c r="F31" i="5"/>
  <c r="F30" i="5"/>
  <c r="F29" i="5"/>
  <c r="F28" i="5"/>
  <c r="F27" i="5"/>
  <c r="F26" i="5"/>
  <c r="F25" i="5"/>
  <c r="F24" i="5"/>
  <c r="F23" i="5"/>
  <c r="F22" i="5"/>
  <c r="F21" i="5"/>
  <c r="F20" i="5"/>
  <c r="F19" i="5"/>
  <c r="F18" i="5"/>
  <c r="F17" i="5"/>
  <c r="F16" i="5"/>
  <c r="F15" i="5"/>
  <c r="F14" i="5"/>
  <c r="F13" i="5"/>
  <c r="F12" i="5"/>
  <c r="F11" i="5"/>
  <c r="F10" i="5"/>
  <c r="F9" i="5"/>
  <c r="F8" i="5"/>
  <c r="F7" i="5"/>
  <c r="F6" i="5"/>
  <c r="F5" i="5"/>
  <c r="F4" i="5"/>
  <c r="AC2" i="5"/>
  <c r="J5" i="10" l="1"/>
  <c r="F58" i="10"/>
  <c r="E56" i="10"/>
  <c r="F37" i="9"/>
  <c r="J36" i="9" s="1"/>
  <c r="F37" i="8"/>
  <c r="F37" i="6"/>
  <c r="F37" i="5"/>
  <c r="J36" i="5" s="1"/>
  <c r="F53" i="8"/>
  <c r="F56" i="8" s="1"/>
  <c r="F58" i="8" s="1"/>
  <c r="F53" i="9"/>
  <c r="F56" i="9" s="1"/>
  <c r="F53" i="6"/>
  <c r="F56" i="5"/>
  <c r="J5" i="9" l="1"/>
  <c r="E56" i="8"/>
  <c r="F56" i="6"/>
  <c r="F58" i="6" s="1"/>
  <c r="G53" i="6"/>
  <c r="H53" i="6" s="1"/>
  <c r="I53" i="6" s="1"/>
  <c r="J36" i="8"/>
  <c r="J36" i="6"/>
  <c r="F58" i="9"/>
  <c r="E56" i="9"/>
  <c r="E56" i="6"/>
  <c r="F58" i="5"/>
  <c r="E56" i="5"/>
  <c r="J35" i="5" l="1"/>
  <c r="J39" i="5" s="1"/>
  <c r="L36" i="5"/>
  <c r="J4" i="6" l="1"/>
  <c r="J35" i="6" l="1"/>
  <c r="J39" i="6" s="1"/>
  <c r="L36" i="6"/>
  <c r="J4" i="8" l="1"/>
  <c r="L36" i="8" l="1"/>
  <c r="J35" i="8"/>
  <c r="J39" i="8" s="1"/>
  <c r="J4" i="9" l="1"/>
  <c r="L36" i="9" l="1"/>
  <c r="J35" i="9"/>
  <c r="J39" i="9" s="1"/>
  <c r="J4" i="10" s="1"/>
  <c r="J35" i="10" l="1"/>
  <c r="J39" i="10" s="1"/>
  <c r="L36" i="10"/>
</calcChain>
</file>

<file path=xl/sharedStrings.xml><?xml version="1.0" encoding="utf-8"?>
<sst xmlns="http://schemas.openxmlformats.org/spreadsheetml/2006/main" count="293" uniqueCount="58">
  <si>
    <t>TARİH</t>
  </si>
  <si>
    <t>FİYAT</t>
  </si>
  <si>
    <t>TUTAR</t>
  </si>
  <si>
    <t>NAKLİYE KDV</t>
  </si>
  <si>
    <t>DEVİR</t>
  </si>
  <si>
    <t>MÜSTAHSİL KESİNTİSİ</t>
  </si>
  <si>
    <t>KDV</t>
  </si>
  <si>
    <t>MİKTAR</t>
  </si>
  <si>
    <t>BEDEL</t>
  </si>
  <si>
    <t>STOPAJ</t>
  </si>
  <si>
    <t>SONUÇ</t>
  </si>
  <si>
    <t>FATURALI MÜSTAHSİL</t>
  </si>
  <si>
    <t>YASAL KESİNTİ</t>
  </si>
  <si>
    <t>MAKBUZLU  MÜSTAHSİL</t>
  </si>
  <si>
    <t xml:space="preserve">NAKLİYE </t>
  </si>
  <si>
    <t>Tarih</t>
  </si>
  <si>
    <t>Gün</t>
  </si>
  <si>
    <t>Vade</t>
  </si>
  <si>
    <t>Seri</t>
  </si>
  <si>
    <t>No</t>
  </si>
  <si>
    <t xml:space="preserve">İşlem </t>
  </si>
  <si>
    <t>Stok Adı</t>
  </si>
  <si>
    <t>Miktar</t>
  </si>
  <si>
    <t>Brm</t>
  </si>
  <si>
    <t>Fiyat</t>
  </si>
  <si>
    <t>Net Bedel</t>
  </si>
  <si>
    <t>Kdv Bedeli</t>
  </si>
  <si>
    <t>Kdvli Bedel</t>
  </si>
  <si>
    <t>SABAH</t>
  </si>
  <si>
    <t>AKŞAM</t>
  </si>
  <si>
    <t xml:space="preserve">FİYAT </t>
  </si>
  <si>
    <t>AÇIKLAMA</t>
  </si>
  <si>
    <t>TOPLAM</t>
  </si>
  <si>
    <t>TOPLAM ALINAN</t>
  </si>
  <si>
    <t>KG</t>
  </si>
  <si>
    <t>SÜT TUTARI</t>
  </si>
  <si>
    <t>LT</t>
  </si>
  <si>
    <t>TANK LİTRE</t>
  </si>
  <si>
    <t>KALAN ALACAK-BORÇ TUTARI</t>
  </si>
  <si>
    <t>MÜSTAHSİL KDV</t>
  </si>
  <si>
    <t xml:space="preserve">YEM TUTARI </t>
  </si>
  <si>
    <t>KALİTE CEZASI</t>
  </si>
  <si>
    <t>DEDE ÜNAL / KARAPINAR</t>
  </si>
  <si>
    <t>V.EYYÜPAĞA</t>
  </si>
  <si>
    <t>320 50 27 00001</t>
  </si>
  <si>
    <t>DEDE ÜNAL</t>
  </si>
  <si>
    <t>D.EYYÜPAĞA</t>
  </si>
  <si>
    <t>Z.KATILIM</t>
  </si>
  <si>
    <t>Z.EYYÜPAĞA</t>
  </si>
  <si>
    <t>EMANET GELEN</t>
  </si>
  <si>
    <t>EMANET İADESİ</t>
  </si>
  <si>
    <t>Brüt Miktar</t>
  </si>
  <si>
    <t>Brüt Brüt Bedel</t>
  </si>
  <si>
    <t>Net-Satır Kdv Bedeli</t>
  </si>
  <si>
    <t>Net Satır Stopaj</t>
  </si>
  <si>
    <t>Ödenecek</t>
  </si>
  <si>
    <t>SU 522 LT</t>
  </si>
  <si>
    <t xml:space="preserve">DEDE ÜNAL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</si>
</sst>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dd/mm/yyyy"/>
    <numFmt numFmtId="165" formatCode="#,##0.0"/>
    <numFmt numFmtId="166" formatCode="#,##0.000"/>
    <numFmt numFmtId="167" formatCode="&quot;₺&quot;#,##0.00"/>
    <numFmt numFmtId="168" formatCode="#,##0.00000"/>
  </numFmts>
  <fonts count="3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ck">
        <color indexed="0"/>
      </top>
      <bottom/>
      <diagonal/>
    </border>
    <border>
      <left/>
      <right/>
      <top/>
      <bottom style="dashDot">
        <color auto="1"/>
      </bottom>
      <diagonal/>
    </border>
  </borders>
  <cellStyleXfs count="202">
    <xf numFmtId="0" fontId="0" fillId="0" borderId="0"/>
    <xf numFmtId="0" fontId="17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43" fontId="20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4" fillId="0" borderId="15" applyNumberFormat="0" applyFill="0" applyAlignment="0" applyProtection="0"/>
    <xf numFmtId="0" fontId="24" fillId="0" borderId="0" applyNumberFormat="0" applyFill="0" applyBorder="0" applyAlignment="0" applyProtection="0"/>
    <xf numFmtId="0" fontId="25" fillId="3" borderId="0" applyNumberFormat="0" applyBorder="0" applyAlignment="0" applyProtection="0"/>
    <xf numFmtId="0" fontId="26" fillId="4" borderId="0" applyNumberFormat="0" applyBorder="0" applyAlignment="0" applyProtection="0"/>
    <xf numFmtId="0" fontId="27" fillId="5" borderId="0" applyNumberFormat="0" applyBorder="0" applyAlignment="0" applyProtection="0"/>
    <xf numFmtId="0" fontId="28" fillId="6" borderId="16" applyNumberFormat="0" applyAlignment="0" applyProtection="0"/>
    <xf numFmtId="0" fontId="29" fillId="7" borderId="17" applyNumberFormat="0" applyAlignment="0" applyProtection="0"/>
    <xf numFmtId="0" fontId="30" fillId="7" borderId="16" applyNumberFormat="0" applyAlignment="0" applyProtection="0"/>
    <xf numFmtId="0" fontId="31" fillId="0" borderId="18" applyNumberFormat="0" applyFill="0" applyAlignment="0" applyProtection="0"/>
    <xf numFmtId="0" fontId="32" fillId="8" borderId="19" applyNumberFormat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8" fillId="0" borderId="21" applyNumberFormat="0" applyFill="0" applyAlignment="0" applyProtection="0"/>
    <xf numFmtId="0" fontId="35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35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35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35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35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35" fillId="30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13" fillId="0" borderId="0" applyNumberFormat="0" applyFont="0" applyFill="0" applyBorder="0" applyAlignment="0" applyProtection="0"/>
    <xf numFmtId="43" fontId="13" fillId="0" borderId="0" applyFont="0" applyFill="0" applyBorder="0" applyAlignment="0" applyProtection="0"/>
    <xf numFmtId="0" fontId="13" fillId="9" borderId="20" applyNumberFormat="0" applyFont="0" applyAlignment="0" applyProtection="0"/>
    <xf numFmtId="0" fontId="12" fillId="0" borderId="0" applyNumberFormat="0" applyFont="0" applyFill="0" applyBorder="0" applyAlignment="0" applyProtection="0"/>
    <xf numFmtId="0" fontId="12" fillId="9" borderId="20" applyNumberFormat="0" applyFont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2" borderId="0" applyNumberFormat="0" applyBorder="0" applyAlignment="0" applyProtection="0"/>
    <xf numFmtId="0" fontId="12" fillId="33" borderId="0" applyNumberFormat="0" applyBorder="0" applyAlignment="0" applyProtection="0"/>
    <xf numFmtId="0" fontId="20" fillId="0" borderId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43" fontId="20" fillId="0" borderId="0" applyFont="0" applyFill="0" applyBorder="0" applyAlignment="0" applyProtection="0"/>
    <xf numFmtId="0" fontId="12" fillId="0" borderId="0" applyNumberFormat="0" applyFont="0" applyFill="0" applyBorder="0" applyAlignment="0" applyProtection="0"/>
    <xf numFmtId="43" fontId="12" fillId="0" borderId="0" applyFont="0" applyFill="0" applyBorder="0" applyAlignment="0" applyProtection="0"/>
    <xf numFmtId="0" fontId="12" fillId="9" borderId="20" applyNumberFormat="0" applyFont="0" applyAlignment="0" applyProtection="0"/>
    <xf numFmtId="0" fontId="11" fillId="0" borderId="0" applyNumberFormat="0" applyFont="0" applyFill="0" applyBorder="0" applyAlignment="0" applyProtection="0"/>
    <xf numFmtId="0" fontId="11" fillId="9" borderId="20" applyNumberFormat="0" applyFont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9" borderId="20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9" borderId="20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9" borderId="20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9" borderId="20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</cellStyleXfs>
  <cellXfs count="89">
    <xf numFmtId="0" fontId="0" fillId="0" borderId="0" xfId="0"/>
    <xf numFmtId="4" fontId="0" fillId="0" borderId="5" xfId="1" applyNumberFormat="1" applyFont="1" applyBorder="1"/>
    <xf numFmtId="3" fontId="0" fillId="0" borderId="5" xfId="0" applyNumberFormat="1" applyBorder="1"/>
    <xf numFmtId="4" fontId="0" fillId="0" borderId="0" xfId="0" applyNumberFormat="1"/>
    <xf numFmtId="43" fontId="0" fillId="0" borderId="0" xfId="5" applyFont="1"/>
    <xf numFmtId="0" fontId="0" fillId="0" borderId="5" xfId="0" applyBorder="1"/>
    <xf numFmtId="4" fontId="0" fillId="0" borderId="5" xfId="0" applyNumberFormat="1" applyBorder="1"/>
    <xf numFmtId="43" fontId="0" fillId="0" borderId="0" xfId="0" applyNumberFormat="1"/>
    <xf numFmtId="4" fontId="0" fillId="0" borderId="0" xfId="1" applyNumberFormat="1" applyFont="1" applyBorder="1"/>
    <xf numFmtId="49" fontId="0" fillId="2" borderId="5" xfId="0" applyNumberFormat="1" applyFill="1" applyBorder="1" applyAlignment="1">
      <alignment horizontal="left"/>
    </xf>
    <xf numFmtId="43" fontId="9" fillId="34" borderId="0" xfId="5" applyFont="1" applyFill="1" applyAlignment="1">
      <alignment horizontal="center" vertical="center"/>
    </xf>
    <xf numFmtId="43" fontId="9" fillId="34" borderId="0" xfId="5" applyFont="1" applyFill="1" applyAlignment="1">
      <alignment horizontal="left" vertical="center"/>
    </xf>
    <xf numFmtId="43" fontId="18" fillId="34" borderId="0" xfId="5" applyFont="1" applyFill="1" applyAlignment="1">
      <alignment horizontal="center" vertical="center"/>
    </xf>
    <xf numFmtId="43" fontId="9" fillId="34" borderId="5" xfId="5" applyFont="1" applyFill="1" applyBorder="1" applyAlignment="1">
      <alignment horizontal="left" vertical="center"/>
    </xf>
    <xf numFmtId="0" fontId="0" fillId="34" borderId="5" xfId="0" applyFill="1" applyBorder="1"/>
    <xf numFmtId="43" fontId="18" fillId="34" borderId="5" xfId="5" applyFont="1" applyFill="1" applyBorder="1" applyAlignment="1">
      <alignment horizontal="center" vertical="center"/>
    </xf>
    <xf numFmtId="43" fontId="9" fillId="34" borderId="5" xfId="5" applyFont="1" applyFill="1" applyBorder="1" applyAlignment="1">
      <alignment horizontal="center" vertical="center"/>
    </xf>
    <xf numFmtId="0" fontId="9" fillId="0" borderId="0" xfId="0" applyFont="1"/>
    <xf numFmtId="4" fontId="9" fillId="0" borderId="0" xfId="0" applyNumberFormat="1" applyFont="1"/>
    <xf numFmtId="0" fontId="9" fillId="34" borderId="0" xfId="0" applyFont="1" applyFill="1"/>
    <xf numFmtId="43" fontId="9" fillId="34" borderId="0" xfId="5" applyFont="1" applyFill="1" applyAlignment="1">
      <alignment horizontal="left"/>
    </xf>
    <xf numFmtId="164" fontId="16" fillId="0" borderId="0" xfId="2" applyNumberFormat="1" applyAlignment="1">
      <alignment horizontal="left"/>
    </xf>
    <xf numFmtId="0" fontId="18" fillId="34" borderId="0" xfId="0" applyFont="1" applyFill="1"/>
    <xf numFmtId="43" fontId="0" fillId="34" borderId="0" xfId="0" applyNumberFormat="1" applyFill="1"/>
    <xf numFmtId="43" fontId="9" fillId="0" borderId="0" xfId="5" applyFont="1"/>
    <xf numFmtId="43" fontId="18" fillId="34" borderId="0" xfId="5" applyFont="1" applyFill="1"/>
    <xf numFmtId="0" fontId="19" fillId="0" borderId="5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/>
    </xf>
    <xf numFmtId="3" fontId="18" fillId="0" borderId="2" xfId="0" applyNumberFormat="1" applyFont="1" applyBorder="1" applyAlignment="1">
      <alignment horizontal="center"/>
    </xf>
    <xf numFmtId="0" fontId="18" fillId="0" borderId="2" xfId="0" applyFont="1" applyBorder="1" applyAlignment="1">
      <alignment horizontal="center"/>
    </xf>
    <xf numFmtId="166" fontId="18" fillId="0" borderId="2" xfId="0" applyNumberFormat="1" applyFont="1" applyBorder="1" applyAlignment="1">
      <alignment horizontal="center"/>
    </xf>
    <xf numFmtId="167" fontId="18" fillId="0" borderId="3" xfId="0" applyNumberFormat="1" applyFont="1" applyBorder="1" applyAlignment="1">
      <alignment horizontal="center"/>
    </xf>
    <xf numFmtId="0" fontId="18" fillId="0" borderId="10" xfId="0" applyFont="1" applyBorder="1" applyAlignment="1">
      <alignment horizontal="center"/>
    </xf>
    <xf numFmtId="4" fontId="18" fillId="0" borderId="3" xfId="0" applyNumberFormat="1" applyFont="1" applyBorder="1" applyAlignment="1">
      <alignment horizontal="center"/>
    </xf>
    <xf numFmtId="14" fontId="0" fillId="0" borderId="4" xfId="0" applyNumberFormat="1" applyBorder="1" applyAlignment="1">
      <alignment horizontal="center"/>
    </xf>
    <xf numFmtId="166" fontId="0" fillId="0" borderId="5" xfId="0" applyNumberFormat="1" applyBorder="1"/>
    <xf numFmtId="167" fontId="0" fillId="0" borderId="6" xfId="0" applyNumberFormat="1" applyBorder="1"/>
    <xf numFmtId="0" fontId="0" fillId="2" borderId="4" xfId="0" applyFill="1" applyBorder="1"/>
    <xf numFmtId="0" fontId="0" fillId="2" borderId="11" xfId="0" applyFill="1" applyBorder="1"/>
    <xf numFmtId="0" fontId="0" fillId="2" borderId="5" xfId="0" applyFill="1" applyBorder="1"/>
    <xf numFmtId="4" fontId="0" fillId="2" borderId="6" xfId="0" applyNumberFormat="1" applyFill="1" applyBorder="1"/>
    <xf numFmtId="14" fontId="0" fillId="0" borderId="4" xfId="0" applyNumberFormat="1" applyBorder="1"/>
    <xf numFmtId="0" fontId="0" fillId="0" borderId="11" xfId="0" applyBorder="1"/>
    <xf numFmtId="4" fontId="0" fillId="0" borderId="6" xfId="0" applyNumberFormat="1" applyBorder="1"/>
    <xf numFmtId="0" fontId="0" fillId="0" borderId="4" xfId="0" applyBorder="1"/>
    <xf numFmtId="14" fontId="0" fillId="0" borderId="25" xfId="0" applyNumberFormat="1" applyBorder="1" applyAlignment="1">
      <alignment horizontal="center"/>
    </xf>
    <xf numFmtId="3" fontId="0" fillId="0" borderId="26" xfId="0" applyNumberFormat="1" applyBorder="1"/>
    <xf numFmtId="166" fontId="0" fillId="0" borderId="26" xfId="0" applyNumberFormat="1" applyBorder="1"/>
    <xf numFmtId="167" fontId="0" fillId="0" borderId="27" xfId="0" applyNumberFormat="1" applyBorder="1"/>
    <xf numFmtId="0" fontId="0" fillId="0" borderId="25" xfId="0" applyBorder="1"/>
    <xf numFmtId="0" fontId="0" fillId="0" borderId="28" xfId="0" applyBorder="1"/>
    <xf numFmtId="0" fontId="0" fillId="0" borderId="26" xfId="0" applyBorder="1"/>
    <xf numFmtId="4" fontId="0" fillId="0" borderId="27" xfId="0" applyNumberFormat="1" applyBorder="1"/>
    <xf numFmtId="0" fontId="0" fillId="0" borderId="1" xfId="0" applyBorder="1" applyAlignment="1">
      <alignment horizontal="center"/>
    </xf>
    <xf numFmtId="165" fontId="0" fillId="0" borderId="2" xfId="0" applyNumberFormat="1" applyBorder="1"/>
    <xf numFmtId="3" fontId="0" fillId="0" borderId="2" xfId="0" applyNumberFormat="1" applyBorder="1"/>
    <xf numFmtId="166" fontId="0" fillId="0" borderId="2" xfId="0" applyNumberFormat="1" applyBorder="1"/>
    <xf numFmtId="167" fontId="0" fillId="0" borderId="3" xfId="0" applyNumberFormat="1" applyBorder="1"/>
    <xf numFmtId="0" fontId="0" fillId="0" borderId="10" xfId="0" applyBorder="1"/>
    <xf numFmtId="4" fontId="0" fillId="2" borderId="3" xfId="0" applyNumberFormat="1" applyFill="1" applyBorder="1"/>
    <xf numFmtId="0" fontId="0" fillId="0" borderId="4" xfId="0" applyBorder="1" applyAlignment="1">
      <alignment horizontal="center"/>
    </xf>
    <xf numFmtId="165" fontId="0" fillId="0" borderId="5" xfId="0" applyNumberFormat="1" applyBorder="1"/>
    <xf numFmtId="0" fontId="0" fillId="0" borderId="7" xfId="0" applyBorder="1"/>
    <xf numFmtId="166" fontId="0" fillId="0" borderId="7" xfId="0" applyNumberFormat="1" applyBorder="1"/>
    <xf numFmtId="167" fontId="0" fillId="0" borderId="9" xfId="0" applyNumberFormat="1" applyBorder="1"/>
    <xf numFmtId="0" fontId="0" fillId="0" borderId="12" xfId="0" applyBorder="1"/>
    <xf numFmtId="4" fontId="0" fillId="0" borderId="9" xfId="0" applyNumberFormat="1" applyBorder="1"/>
    <xf numFmtId="165" fontId="19" fillId="0" borderId="32" xfId="0" applyNumberFormat="1" applyFont="1" applyBorder="1" applyAlignment="1">
      <alignment horizontal="right"/>
    </xf>
    <xf numFmtId="168" fontId="0" fillId="0" borderId="0" xfId="0" applyNumberFormat="1" applyAlignment="1">
      <alignment horizontal="right"/>
    </xf>
    <xf numFmtId="4" fontId="19" fillId="0" borderId="32" xfId="0" applyNumberFormat="1" applyFont="1" applyBorder="1" applyAlignment="1">
      <alignment horizontal="right"/>
    </xf>
    <xf numFmtId="0" fontId="4" fillId="0" borderId="0" xfId="122"/>
    <xf numFmtId="49" fontId="4" fillId="0" borderId="0" xfId="122" applyNumberFormat="1" applyAlignment="1">
      <alignment horizontal="left"/>
    </xf>
    <xf numFmtId="4" fontId="4" fillId="0" borderId="0" xfId="122" applyNumberFormat="1" applyAlignment="1">
      <alignment horizontal="right"/>
    </xf>
    <xf numFmtId="4" fontId="4" fillId="0" borderId="0" xfId="122" applyNumberFormat="1"/>
    <xf numFmtId="49" fontId="3" fillId="2" borderId="0" xfId="142" applyNumberFormat="1" applyFill="1" applyAlignment="1">
      <alignment horizontal="left"/>
    </xf>
    <xf numFmtId="4" fontId="3" fillId="2" borderId="0" xfId="142" applyNumberFormat="1" applyFill="1"/>
    <xf numFmtId="4" fontId="3" fillId="2" borderId="0" xfId="142" applyNumberFormat="1" applyFill="1" applyAlignment="1">
      <alignment horizontal="right"/>
    </xf>
    <xf numFmtId="0" fontId="19" fillId="0" borderId="33" xfId="142" applyFont="1" applyBorder="1" applyAlignment="1">
      <alignment horizontal="center" wrapText="1"/>
    </xf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/>
    </xf>
    <xf numFmtId="0" fontId="18" fillId="0" borderId="22" xfId="0" applyFont="1" applyBorder="1" applyAlignment="1">
      <alignment horizontal="center"/>
    </xf>
    <xf numFmtId="0" fontId="18" fillId="0" borderId="23" xfId="0" applyFont="1" applyBorder="1" applyAlignment="1">
      <alignment horizontal="center"/>
    </xf>
    <xf numFmtId="0" fontId="18" fillId="0" borderId="24" xfId="0" applyFont="1" applyBorder="1" applyAlignment="1">
      <alignment horizontal="center"/>
    </xf>
    <xf numFmtId="0" fontId="0" fillId="2" borderId="2" xfId="0" applyFill="1" applyBorder="1" applyAlignment="1">
      <alignment horizontal="left"/>
    </xf>
    <xf numFmtId="0" fontId="0" fillId="0" borderId="5" xfId="0" applyBorder="1" applyAlignment="1">
      <alignment horizontal="left"/>
    </xf>
    <xf numFmtId="0" fontId="0" fillId="2" borderId="8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0" borderId="7" xfId="0" applyBorder="1" applyAlignment="1">
      <alignment horizontal="left"/>
    </xf>
  </cellXfs>
  <cellStyles count="202">
    <cellStyle name="%20 - Vurgu1" xfId="23" builtinId="30" customBuiltin="1"/>
    <cellStyle name="%20 - Vurgu1 2" xfId="51" xr:uid="{D58B3667-5383-48FF-8189-304B8795FA0E}"/>
    <cellStyle name="%20 - Vurgu1 3" xfId="80" xr:uid="{6938267C-199D-457D-B996-49275A04CC90}"/>
    <cellStyle name="%20 - Vurgu1 4" xfId="102" xr:uid="{D6818B9F-A900-4CD3-994F-2C02A2080EC9}"/>
    <cellStyle name="%20 - Vurgu1 5" xfId="124" xr:uid="{DB132086-525F-447B-85E8-64CB6655648D}"/>
    <cellStyle name="%20 - Vurgu1 6" xfId="144" xr:uid="{A5486176-C09B-4305-A67D-180F72BA0AE2}"/>
    <cellStyle name="%20 - Vurgu1 7" xfId="164" xr:uid="{6AE86E87-9B01-43B3-BAD5-0B0B906AD4C4}"/>
    <cellStyle name="%20 - Vurgu1 8" xfId="184" xr:uid="{9762DA14-54AE-42F4-AC1F-DE551FD79E7A}"/>
    <cellStyle name="%20 - Vurgu2" xfId="27" builtinId="34" customBuiltin="1"/>
    <cellStyle name="%20 - Vurgu2 2" xfId="54" xr:uid="{18DE9115-41DC-4F63-97EF-E61C67C5497A}"/>
    <cellStyle name="%20 - Vurgu2 3" xfId="83" xr:uid="{9E47ABE8-60D4-4938-9AF5-59ACA2179471}"/>
    <cellStyle name="%20 - Vurgu2 4" xfId="105" xr:uid="{9805B82C-328C-4A64-AE39-2456B49629E1}"/>
    <cellStyle name="%20 - Vurgu2 5" xfId="127" xr:uid="{6A06C354-49C7-41F2-B517-5F798A9A0BBF}"/>
    <cellStyle name="%20 - Vurgu2 6" xfId="147" xr:uid="{62EACBEB-9533-4FC5-B0CD-65B492B19345}"/>
    <cellStyle name="%20 - Vurgu2 7" xfId="167" xr:uid="{B450E0B8-E711-425D-8D18-79055DAE9ED6}"/>
    <cellStyle name="%20 - Vurgu2 8" xfId="187" xr:uid="{F0D8F6D6-98EB-45B4-A43D-B9C1ECD2884F}"/>
    <cellStyle name="%20 - Vurgu3" xfId="31" builtinId="38" customBuiltin="1"/>
    <cellStyle name="%20 - Vurgu3 2" xfId="57" xr:uid="{D614FF1A-44F3-49D6-B8C0-DC2EC2A81757}"/>
    <cellStyle name="%20 - Vurgu3 3" xfId="86" xr:uid="{0519D515-11E5-4861-9908-90E7A024522E}"/>
    <cellStyle name="%20 - Vurgu3 4" xfId="108" xr:uid="{D3DEEF5B-10C5-4E92-8F35-823B7CC88B76}"/>
    <cellStyle name="%20 - Vurgu3 5" xfId="130" xr:uid="{9A1B27C8-8922-4FEF-961B-A34911480026}"/>
    <cellStyle name="%20 - Vurgu3 6" xfId="150" xr:uid="{C0C3A449-003E-4235-8A93-B20FDCFEE32C}"/>
    <cellStyle name="%20 - Vurgu3 7" xfId="170" xr:uid="{600CA42E-C50A-49EF-B993-6A8B0F85FD49}"/>
    <cellStyle name="%20 - Vurgu3 8" xfId="190" xr:uid="{7C04E48D-CD8D-49C6-8D07-20778280AB95}"/>
    <cellStyle name="%20 - Vurgu4" xfId="35" builtinId="42" customBuiltin="1"/>
    <cellStyle name="%20 - Vurgu4 2" xfId="60" xr:uid="{49D58171-74FD-45B1-AB13-7567283D0A37}"/>
    <cellStyle name="%20 - Vurgu4 3" xfId="89" xr:uid="{86F47E8D-4F93-4FA9-96E1-EF058EC9F14C}"/>
    <cellStyle name="%20 - Vurgu4 4" xfId="111" xr:uid="{F9BD9829-0CCF-41EB-80AB-BB3B82C13371}"/>
    <cellStyle name="%20 - Vurgu4 5" xfId="133" xr:uid="{4FFE9F32-75AD-4FE0-A0E0-C06C8005DAE0}"/>
    <cellStyle name="%20 - Vurgu4 6" xfId="153" xr:uid="{C8ED57B5-9D3D-4637-8D13-E8939AAE7304}"/>
    <cellStyle name="%20 - Vurgu4 7" xfId="173" xr:uid="{49C08F6E-D2A2-4A30-9A5B-8ACA73A43BC4}"/>
    <cellStyle name="%20 - Vurgu4 8" xfId="193" xr:uid="{07280241-89A9-439B-AA15-FF650F447A9C}"/>
    <cellStyle name="%20 - Vurgu5" xfId="39" builtinId="46" customBuiltin="1"/>
    <cellStyle name="%20 - Vurgu5 2" xfId="63" xr:uid="{67BF99BF-3F97-48FB-A218-88D50FCEAF95}"/>
    <cellStyle name="%20 - Vurgu5 3" xfId="92" xr:uid="{D956D950-4166-4D93-9760-3E96F2D45A2C}"/>
    <cellStyle name="%20 - Vurgu5 4" xfId="114" xr:uid="{DF94EE22-ACCA-4377-87FA-AD94CD4DD037}"/>
    <cellStyle name="%20 - Vurgu5 5" xfId="136" xr:uid="{4FB53A91-079A-49B9-A7DD-61DBB2C0D4AC}"/>
    <cellStyle name="%20 - Vurgu5 6" xfId="156" xr:uid="{CCAC188C-34DD-4139-BB02-332AB00AE262}"/>
    <cellStyle name="%20 - Vurgu5 7" xfId="176" xr:uid="{AD6B97A6-01E0-4D4D-BB68-998C650EE168}"/>
    <cellStyle name="%20 - Vurgu5 8" xfId="196" xr:uid="{4614E50E-D0CF-4172-9A47-2B67733A2A29}"/>
    <cellStyle name="%20 - Vurgu6" xfId="43" builtinId="50" customBuiltin="1"/>
    <cellStyle name="%20 - Vurgu6 2" xfId="66" xr:uid="{7AB857D1-3EC9-4BEE-8486-1E4850ACA56F}"/>
    <cellStyle name="%20 - Vurgu6 3" xfId="95" xr:uid="{FD06925F-BE82-4317-B59D-1B9511566EB3}"/>
    <cellStyle name="%20 - Vurgu6 4" xfId="117" xr:uid="{07230A1F-0FCD-45AC-B7BA-1D19E5CDA106}"/>
    <cellStyle name="%20 - Vurgu6 5" xfId="139" xr:uid="{20EFAF2F-BBC8-4D32-9B2E-A21CD8ED4F9A}"/>
    <cellStyle name="%20 - Vurgu6 6" xfId="159" xr:uid="{B852556C-3D2E-4044-8DD2-2C88D449369C}"/>
    <cellStyle name="%20 - Vurgu6 7" xfId="179" xr:uid="{6B429B4D-C83C-4F10-8818-84FF5F314FD4}"/>
    <cellStyle name="%20 - Vurgu6 8" xfId="199" xr:uid="{2ECF6E83-2927-440F-A94A-6BC20CB1B393}"/>
    <cellStyle name="%40 - Vurgu1" xfId="24" builtinId="31" customBuiltin="1"/>
    <cellStyle name="%40 - Vurgu1 2" xfId="52" xr:uid="{08701A5A-0D06-45A5-B3C5-ACCEA733E21C}"/>
    <cellStyle name="%40 - Vurgu1 3" xfId="81" xr:uid="{D50F211E-C199-48DA-87E6-B6C12C11197C}"/>
    <cellStyle name="%40 - Vurgu1 4" xfId="103" xr:uid="{6BA29F34-F234-47EF-8AD8-9B9BCD8FF61D}"/>
    <cellStyle name="%40 - Vurgu1 5" xfId="125" xr:uid="{A81A4D7B-BEC5-45CF-8FEC-C786DC0DD589}"/>
    <cellStyle name="%40 - Vurgu1 6" xfId="145" xr:uid="{E923EFC3-E27E-4D01-A9F5-8DD3DFFCAF0D}"/>
    <cellStyle name="%40 - Vurgu1 7" xfId="165" xr:uid="{70D47442-93C5-428D-B60D-D0DE37E09C5E}"/>
    <cellStyle name="%40 - Vurgu1 8" xfId="185" xr:uid="{21A3E175-B764-4482-8E7F-F782E97A6E0D}"/>
    <cellStyle name="%40 - Vurgu2" xfId="28" builtinId="35" customBuiltin="1"/>
    <cellStyle name="%40 - Vurgu2 2" xfId="55" xr:uid="{18A451DF-7ADF-414D-A0C0-13870239320D}"/>
    <cellStyle name="%40 - Vurgu2 3" xfId="84" xr:uid="{DD55C299-265E-4C7E-A1A8-5C8D4F39E168}"/>
    <cellStyle name="%40 - Vurgu2 4" xfId="106" xr:uid="{AE386B4A-532A-4430-8877-554BC586B010}"/>
    <cellStyle name="%40 - Vurgu2 5" xfId="128" xr:uid="{A6DC84C0-A87D-4998-BE62-D00E86E6D76C}"/>
    <cellStyle name="%40 - Vurgu2 6" xfId="148" xr:uid="{9BC9B165-9748-43CD-B8F7-422920DDD33B}"/>
    <cellStyle name="%40 - Vurgu2 7" xfId="168" xr:uid="{A82BBBFA-0603-485B-9DC4-4D49BACB12F8}"/>
    <cellStyle name="%40 - Vurgu2 8" xfId="188" xr:uid="{799ACD31-BC26-461F-B700-108DB91CBFE4}"/>
    <cellStyle name="%40 - Vurgu3" xfId="32" builtinId="39" customBuiltin="1"/>
    <cellStyle name="%40 - Vurgu3 2" xfId="58" xr:uid="{988C819E-A986-4D92-B02C-EA66EFE8D020}"/>
    <cellStyle name="%40 - Vurgu3 3" xfId="87" xr:uid="{2FA4E722-346E-4A43-9FA9-BFEE4E6F0622}"/>
    <cellStyle name="%40 - Vurgu3 4" xfId="109" xr:uid="{45208C10-9F10-406E-ADA2-C1356C31AAA4}"/>
    <cellStyle name="%40 - Vurgu3 5" xfId="131" xr:uid="{21B94765-E1B6-493B-A4E6-4B9E6E1044D7}"/>
    <cellStyle name="%40 - Vurgu3 6" xfId="151" xr:uid="{37D4939F-34B4-438C-BCF1-4D1AD7ABCDD3}"/>
    <cellStyle name="%40 - Vurgu3 7" xfId="171" xr:uid="{85F318CB-ACB3-4CBB-B7B6-8D27DBB13C28}"/>
    <cellStyle name="%40 - Vurgu3 8" xfId="191" xr:uid="{EE6C9D99-0A83-4E4E-BCC0-3EE9045B2587}"/>
    <cellStyle name="%40 - Vurgu4" xfId="36" builtinId="43" customBuiltin="1"/>
    <cellStyle name="%40 - Vurgu4 2" xfId="61" xr:uid="{95D36050-8A5C-434E-AAE2-B5066A257CC7}"/>
    <cellStyle name="%40 - Vurgu4 3" xfId="90" xr:uid="{3D21F3A9-F3FE-4B3C-8415-3D41142F3A50}"/>
    <cellStyle name="%40 - Vurgu4 4" xfId="112" xr:uid="{D32275CF-E288-43B4-BC5E-158B95E1DF94}"/>
    <cellStyle name="%40 - Vurgu4 5" xfId="134" xr:uid="{F33950F3-2D4B-4894-99C4-EDE390000C7C}"/>
    <cellStyle name="%40 - Vurgu4 6" xfId="154" xr:uid="{A7AEE392-D0AD-4168-BDE8-1729EE3B6FD8}"/>
    <cellStyle name="%40 - Vurgu4 7" xfId="174" xr:uid="{48E94F34-766D-4D15-9106-BA440B405E66}"/>
    <cellStyle name="%40 - Vurgu4 8" xfId="194" xr:uid="{D85D7EED-CA41-498D-9F9D-8923C651EABE}"/>
    <cellStyle name="%40 - Vurgu5" xfId="40" builtinId="47" customBuiltin="1"/>
    <cellStyle name="%40 - Vurgu5 2" xfId="64" xr:uid="{9560DA67-1FA6-4AFB-A89F-717AAEC428D7}"/>
    <cellStyle name="%40 - Vurgu5 3" xfId="93" xr:uid="{EB35A475-C125-491E-AB11-E2ABDDA2D8A5}"/>
    <cellStyle name="%40 - Vurgu5 4" xfId="115" xr:uid="{9AEAF83A-BD0D-49AE-AE17-D9F1897CB846}"/>
    <cellStyle name="%40 - Vurgu5 5" xfId="137" xr:uid="{866D9DF7-1BC0-4D38-BE4B-C71F02B55487}"/>
    <cellStyle name="%40 - Vurgu5 6" xfId="157" xr:uid="{D0573E78-22F4-4096-8A4C-8272BC83EB25}"/>
    <cellStyle name="%40 - Vurgu5 7" xfId="177" xr:uid="{F5B52E2E-607A-4CF8-A6E3-842DDCFACCC4}"/>
    <cellStyle name="%40 - Vurgu5 8" xfId="197" xr:uid="{15CB2D79-B43F-4264-BD94-2E6ED054F754}"/>
    <cellStyle name="%40 - Vurgu6" xfId="44" builtinId="51" customBuiltin="1"/>
    <cellStyle name="%40 - Vurgu6 2" xfId="67" xr:uid="{DBA35009-884B-4E3F-9673-8D341F5C551C}"/>
    <cellStyle name="%40 - Vurgu6 3" xfId="96" xr:uid="{F01A2E7D-E284-4778-85D6-84425AA6E482}"/>
    <cellStyle name="%40 - Vurgu6 4" xfId="118" xr:uid="{CD0129AE-CBB1-4458-8B30-DDE64DA560B3}"/>
    <cellStyle name="%40 - Vurgu6 5" xfId="140" xr:uid="{1EF55013-81D7-4DDD-A89D-001740745227}"/>
    <cellStyle name="%40 - Vurgu6 6" xfId="160" xr:uid="{48DEBA62-0039-4BC4-95D8-F300753CBF14}"/>
    <cellStyle name="%40 - Vurgu6 7" xfId="180" xr:uid="{1E131817-38EF-4EB4-904F-B760A50A0E42}"/>
    <cellStyle name="%40 - Vurgu6 8" xfId="200" xr:uid="{64080426-6654-40B0-8744-BFCECE8821CD}"/>
    <cellStyle name="%60 - Vurgu1" xfId="25" builtinId="32" customBuiltin="1"/>
    <cellStyle name="%60 - Vurgu1 2" xfId="53" xr:uid="{B120882F-73A5-40BB-8CDF-A82624AF2B10}"/>
    <cellStyle name="%60 - Vurgu1 3" xfId="82" xr:uid="{603FD121-84C2-4A91-A08C-C56046296AAF}"/>
    <cellStyle name="%60 - Vurgu1 4" xfId="104" xr:uid="{A029B12F-9382-4EC5-92D3-6F3BD4A3D386}"/>
    <cellStyle name="%60 - Vurgu1 5" xfId="126" xr:uid="{E5CA9232-E1A1-4A1F-A150-4A16A969C7C9}"/>
    <cellStyle name="%60 - Vurgu1 6" xfId="146" xr:uid="{1DA85093-E1FF-4DD8-910D-93188CE22FBA}"/>
    <cellStyle name="%60 - Vurgu1 7" xfId="166" xr:uid="{8C827428-776C-4C1F-B5F5-C3B2B3CF5A18}"/>
    <cellStyle name="%60 - Vurgu1 8" xfId="186" xr:uid="{01A0FC61-82FB-483F-9314-BFF5E7021933}"/>
    <cellStyle name="%60 - Vurgu2" xfId="29" builtinId="36" customBuiltin="1"/>
    <cellStyle name="%60 - Vurgu2 2" xfId="56" xr:uid="{1CA306B4-33B3-4CDC-9556-585E9B37AC51}"/>
    <cellStyle name="%60 - Vurgu2 3" xfId="85" xr:uid="{20F88E64-1B34-461F-9A10-8C82447E2EF2}"/>
    <cellStyle name="%60 - Vurgu2 4" xfId="107" xr:uid="{537F2E45-F3BB-4508-889F-404888C8B631}"/>
    <cellStyle name="%60 - Vurgu2 5" xfId="129" xr:uid="{2060B278-DB8E-4A11-B295-CD27A49549DB}"/>
    <cellStyle name="%60 - Vurgu2 6" xfId="149" xr:uid="{647ED422-B33D-4121-B838-0591D818EE42}"/>
    <cellStyle name="%60 - Vurgu2 7" xfId="169" xr:uid="{E94FD1CF-CB91-4E3F-BE89-A15FA83D8DD1}"/>
    <cellStyle name="%60 - Vurgu2 8" xfId="189" xr:uid="{C6B149BA-3B20-4B00-95DE-C2F4896A25CB}"/>
    <cellStyle name="%60 - Vurgu3" xfId="33" builtinId="40" customBuiltin="1"/>
    <cellStyle name="%60 - Vurgu3 2" xfId="59" xr:uid="{8244476E-7BD4-4C61-88C0-FBCD1EF06CAE}"/>
    <cellStyle name="%60 - Vurgu3 3" xfId="88" xr:uid="{3E92C11E-9B3A-4C65-9F98-D67CE85BE3B8}"/>
    <cellStyle name="%60 - Vurgu3 4" xfId="110" xr:uid="{0EF43CAF-D745-457F-9A1D-3839F6C5F45D}"/>
    <cellStyle name="%60 - Vurgu3 5" xfId="132" xr:uid="{CD46BC0D-AD21-499B-A352-43BE1F029891}"/>
    <cellStyle name="%60 - Vurgu3 6" xfId="152" xr:uid="{393EA36D-3EF0-4872-B0A0-172DCAB442D1}"/>
    <cellStyle name="%60 - Vurgu3 7" xfId="172" xr:uid="{9A907C51-1583-43B1-BA9B-2096F6E7F726}"/>
    <cellStyle name="%60 - Vurgu3 8" xfId="192" xr:uid="{EB8DC14C-29ED-4CE8-AEDC-4CC51034152B}"/>
    <cellStyle name="%60 - Vurgu4" xfId="37" builtinId="44" customBuiltin="1"/>
    <cellStyle name="%60 - Vurgu4 2" xfId="62" xr:uid="{326DCAFA-6061-4DB7-8667-FBA358600A93}"/>
    <cellStyle name="%60 - Vurgu4 3" xfId="91" xr:uid="{B4081F97-0850-4F57-BAE4-73B16DCC0288}"/>
    <cellStyle name="%60 - Vurgu4 4" xfId="113" xr:uid="{1F2A4E7F-99DA-4DD7-B1D5-00B45DE7BDD3}"/>
    <cellStyle name="%60 - Vurgu4 5" xfId="135" xr:uid="{ADCA63AB-D19E-4474-9C4A-BF850C45697B}"/>
    <cellStyle name="%60 - Vurgu4 6" xfId="155" xr:uid="{BA3F892E-00BB-4F0C-B545-96FD298A383C}"/>
    <cellStyle name="%60 - Vurgu4 7" xfId="175" xr:uid="{674D56BF-E41F-4303-B149-9413DA8FE942}"/>
    <cellStyle name="%60 - Vurgu4 8" xfId="195" xr:uid="{066BAFAD-4A86-46D9-BFBE-70145048A097}"/>
    <cellStyle name="%60 - Vurgu5" xfId="41" builtinId="48" customBuiltin="1"/>
    <cellStyle name="%60 - Vurgu5 2" xfId="65" xr:uid="{5D922340-D5B8-4FBE-B5F2-EB625E7FF194}"/>
    <cellStyle name="%60 - Vurgu5 3" xfId="94" xr:uid="{D8C59124-59D3-42FD-A298-A143BE1BBBCA}"/>
    <cellStyle name="%60 - Vurgu5 4" xfId="116" xr:uid="{8B56EC08-032B-4882-A668-9251354551D0}"/>
    <cellStyle name="%60 - Vurgu5 5" xfId="138" xr:uid="{041DE483-F5AC-4388-B60C-1575C0B83051}"/>
    <cellStyle name="%60 - Vurgu5 6" xfId="158" xr:uid="{3A8B3755-1296-409B-BE15-F27951236223}"/>
    <cellStyle name="%60 - Vurgu5 7" xfId="178" xr:uid="{DFA40D5F-A125-44D6-958F-6D20898680EC}"/>
    <cellStyle name="%60 - Vurgu5 8" xfId="198" xr:uid="{5C576B26-09A2-4E8A-A754-1EA64732713E}"/>
    <cellStyle name="%60 - Vurgu6" xfId="45" builtinId="52" customBuiltin="1"/>
    <cellStyle name="%60 - Vurgu6 2" xfId="68" xr:uid="{84046CB4-64A2-49FA-A966-A3E9B05A575B}"/>
    <cellStyle name="%60 - Vurgu6 3" xfId="97" xr:uid="{F08B6635-9E6C-49A5-93BF-F10FF15D5D3F}"/>
    <cellStyle name="%60 - Vurgu6 4" xfId="119" xr:uid="{59FF2A50-1145-4E61-9D94-119CF8918284}"/>
    <cellStyle name="%60 - Vurgu6 5" xfId="141" xr:uid="{9A00989C-1EDA-47F3-91D6-869C85D6C67D}"/>
    <cellStyle name="%60 - Vurgu6 6" xfId="161" xr:uid="{A7EA5F2E-840F-489B-B2A2-F84AB3432234}"/>
    <cellStyle name="%60 - Vurgu6 7" xfId="181" xr:uid="{BB98974D-1B0E-43DE-AC37-C86112C492D4}"/>
    <cellStyle name="%60 - Vurgu6 8" xfId="201" xr:uid="{CB150C33-180D-4742-8930-6EAD8DF0B725}"/>
    <cellStyle name="Açıklama Metni" xfId="20" builtinId="53" customBuiltin="1"/>
    <cellStyle name="Ana Başlık" xfId="6" builtinId="15" customBuiltin="1"/>
    <cellStyle name="Bağlı Hücre" xfId="17" builtinId="24" customBuiltin="1"/>
    <cellStyle name="Başlık 1" xfId="7" builtinId="16" customBuiltin="1"/>
    <cellStyle name="Başlık 2" xfId="8" builtinId="17" customBuiltin="1"/>
    <cellStyle name="Başlık 3" xfId="9" builtinId="18" customBuiltin="1"/>
    <cellStyle name="Başlık 4" xfId="10" builtinId="19" customBuiltin="1"/>
    <cellStyle name="Çıkış" xfId="15" builtinId="21" customBuiltin="1"/>
    <cellStyle name="Giriş" xfId="14" builtinId="20" customBuiltin="1"/>
    <cellStyle name="Hesaplama" xfId="16" builtinId="22" customBuiltin="1"/>
    <cellStyle name="İşaretli Hücre" xfId="18" builtinId="23" customBuiltin="1"/>
    <cellStyle name="İyi" xfId="11" builtinId="26" customBuiltin="1"/>
    <cellStyle name="Kötü" xfId="12" builtinId="27" customBuiltin="1"/>
    <cellStyle name="Normal" xfId="0" builtinId="0"/>
    <cellStyle name="Normal 10" xfId="100" xr:uid="{43040A37-7725-482C-B731-9A252D6212BF}"/>
    <cellStyle name="Normal 11" xfId="98" xr:uid="{33F8BE91-1449-49F0-9EE1-0436E0079265}"/>
    <cellStyle name="Normal 12" xfId="122" xr:uid="{07759B6F-A636-41A7-9457-602A03676A55}"/>
    <cellStyle name="Normal 13" xfId="99" xr:uid="{980E355B-8256-4726-9F43-8B729176F81D}"/>
    <cellStyle name="Normal 14" xfId="142" xr:uid="{E99989E9-40F0-48F3-841D-FBE56B4E2E0B}"/>
    <cellStyle name="Normal 15" xfId="162" xr:uid="{7316E824-EAB7-418C-9943-4A69320254D2}"/>
    <cellStyle name="Normal 16" xfId="120" xr:uid="{77B6CD09-CBFB-47BE-93DD-1813ECF0F801}"/>
    <cellStyle name="Normal 17" xfId="121" xr:uid="{4A767B25-610C-435F-BAB6-344DF42A5499}"/>
    <cellStyle name="Normal 18" xfId="182" xr:uid="{D3FA976C-72F9-4616-8337-C572FAE977E1}"/>
    <cellStyle name="Normal 2" xfId="2" xr:uid="{4D17527B-1836-4D6A-B865-C7CCC3C69533}"/>
    <cellStyle name="Normal 2 2" xfId="71" xr:uid="{39F79879-444D-4DBB-A4AF-F7B0DFB7CA21}"/>
    <cellStyle name="Normal 3" xfId="3" xr:uid="{13FD6B32-DACB-4C14-B0D2-DF32CA921F7E}"/>
    <cellStyle name="Normal 3 2" xfId="72" xr:uid="{4A341C05-07AF-413A-8E0E-09EE0EF76985}"/>
    <cellStyle name="Normal 4" xfId="1" xr:uid="{D6A48DFB-4CB4-4DCA-97C5-550D5D741BB3}"/>
    <cellStyle name="Normal 4 2" xfId="70" xr:uid="{B61C8A4D-1184-4C6E-AB50-D310581CF879}"/>
    <cellStyle name="Normal 5" xfId="46" xr:uid="{8397E8C3-9E4A-4320-8EA1-16475B0545A6}"/>
    <cellStyle name="Normal 5 2" xfId="75" xr:uid="{5E08423C-7E79-45F7-A58D-ABFBAD5B7681}"/>
    <cellStyle name="Normal 6" xfId="4" xr:uid="{15E47645-6C63-4B3D-988D-72A5AA2BF17F}"/>
    <cellStyle name="Normal 6 2" xfId="73" xr:uid="{3CE6B6E3-0D81-492B-A5AA-9349C180238F}"/>
    <cellStyle name="Normal 7" xfId="49" xr:uid="{ADF2BF39-CB38-4CDB-AAB5-93E247675A8A}"/>
    <cellStyle name="Normal 8" xfId="69" xr:uid="{D0FE442B-74B5-4391-B15F-76FD4270858E}"/>
    <cellStyle name="Normal 9" xfId="78" xr:uid="{D5AE4191-FCC1-4665-B822-1DC50A965626}"/>
    <cellStyle name="Not 2" xfId="48" xr:uid="{3FB83690-7F30-4F6F-981B-A1FD4A457F64}"/>
    <cellStyle name="Not 2 2" xfId="77" xr:uid="{7FDD683D-4803-4B2D-BE62-2410111A6CA5}"/>
    <cellStyle name="Not 3" xfId="50" xr:uid="{23EDBE65-6ED0-477D-8673-D53C3B1FABDF}"/>
    <cellStyle name="Not 4" xfId="79" xr:uid="{C47E1942-AF01-4AD0-8E3D-893ECE53D5CD}"/>
    <cellStyle name="Not 5" xfId="101" xr:uid="{98071FC3-7F56-47EF-85A4-909C376C0A8F}"/>
    <cellStyle name="Not 6" xfId="123" xr:uid="{B887DCF8-57C5-41D7-A7DA-3F89E10DA303}"/>
    <cellStyle name="Not 7" xfId="143" xr:uid="{86A7C595-A21C-4217-A025-3F4D385DB104}"/>
    <cellStyle name="Not 8" xfId="163" xr:uid="{8719E5B7-4CD1-4B0B-835E-79E825EBFDF4}"/>
    <cellStyle name="Not 9" xfId="183" xr:uid="{DD3347B8-A26D-4DC9-8EDF-EDAC523FCFD6}"/>
    <cellStyle name="Nötr" xfId="13" builtinId="28" customBuiltin="1"/>
    <cellStyle name="Toplam" xfId="21" builtinId="25" customBuiltin="1"/>
    <cellStyle name="Uyarı Metni" xfId="19" builtinId="11" customBuiltin="1"/>
    <cellStyle name="Virgül" xfId="5" builtinId="3"/>
    <cellStyle name="Virgül 2" xfId="47" xr:uid="{5213C250-058F-4EFE-9931-8417EA6EE9DF}"/>
    <cellStyle name="Virgül 2 2" xfId="76" xr:uid="{CDDF935C-E838-430E-BF40-3CEBFF35CB84}"/>
    <cellStyle name="Virgül 3" xfId="74" xr:uid="{80252424-A5D8-4C83-B98B-6ECD76BC7CD9}"/>
    <cellStyle name="Vurgu1" xfId="22" builtinId="29" customBuiltin="1"/>
    <cellStyle name="Vurgu2" xfId="26" builtinId="33" customBuiltin="1"/>
    <cellStyle name="Vurgu3" xfId="30" builtinId="37" customBuiltin="1"/>
    <cellStyle name="Vurgu4" xfId="34" builtinId="41" customBuiltin="1"/>
    <cellStyle name="Vurgu5" xfId="38" builtinId="45" customBuiltin="1"/>
    <cellStyle name="Vurgu6" xfId="42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2E3633-03A3-43FD-B07A-A72AC617AB5B}">
  <sheetPr>
    <pageSetUpPr fitToPage="1"/>
  </sheetPr>
  <dimension ref="B1:AC64"/>
  <sheetViews>
    <sheetView topLeftCell="A11" zoomScale="85" zoomScaleNormal="85" workbookViewId="0">
      <selection activeCell="M33" sqref="M33"/>
    </sheetView>
  </sheetViews>
  <sheetFormatPr defaultRowHeight="15" x14ac:dyDescent="0.25"/>
  <cols>
    <col min="1" max="1" width="5.140625" customWidth="1"/>
    <col min="2" max="2" width="10.28515625" bestFit="1" customWidth="1"/>
    <col min="4" max="4" width="11.42578125" customWidth="1"/>
    <col min="6" max="6" width="13.42578125" customWidth="1"/>
    <col min="7" max="7" width="10.28515625" bestFit="1" customWidth="1"/>
    <col min="8" max="8" width="12.28515625" customWidth="1"/>
    <col min="9" max="9" width="13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81" t="s">
        <v>42</v>
      </c>
      <c r="C2" s="82"/>
      <c r="D2" s="82"/>
      <c r="E2" s="82"/>
      <c r="F2" s="82"/>
      <c r="G2" s="82"/>
      <c r="H2" s="82"/>
      <c r="I2" s="82"/>
      <c r="J2" s="83"/>
      <c r="P2" s="26" t="s">
        <v>15</v>
      </c>
      <c r="Q2" s="26" t="s">
        <v>16</v>
      </c>
      <c r="R2" s="26" t="s">
        <v>17</v>
      </c>
      <c r="S2" s="26" t="s">
        <v>18</v>
      </c>
      <c r="T2" s="26" t="s">
        <v>19</v>
      </c>
      <c r="U2" s="26" t="s">
        <v>20</v>
      </c>
      <c r="V2" s="26" t="s">
        <v>21</v>
      </c>
      <c r="W2" s="26" t="s">
        <v>22</v>
      </c>
      <c r="X2" s="26" t="s">
        <v>23</v>
      </c>
      <c r="Y2" s="26" t="s">
        <v>24</v>
      </c>
      <c r="Z2" s="26" t="s">
        <v>25</v>
      </c>
      <c r="AA2" s="26" t="s">
        <v>26</v>
      </c>
      <c r="AB2" s="26" t="s">
        <v>27</v>
      </c>
      <c r="AC2" s="6">
        <f>SUM(AB:AB)</f>
        <v>0</v>
      </c>
    </row>
    <row r="3" spans="2:29" x14ac:dyDescent="0.25">
      <c r="B3" s="27" t="s">
        <v>0</v>
      </c>
      <c r="C3" s="28" t="s">
        <v>28</v>
      </c>
      <c r="D3" s="29" t="s">
        <v>29</v>
      </c>
      <c r="E3" s="30" t="s">
        <v>30</v>
      </c>
      <c r="F3" s="31" t="s">
        <v>2</v>
      </c>
      <c r="G3" s="27" t="s">
        <v>0</v>
      </c>
      <c r="H3" s="32"/>
      <c r="I3" s="29" t="s">
        <v>31</v>
      </c>
      <c r="J3" s="33" t="s">
        <v>2</v>
      </c>
    </row>
    <row r="4" spans="2:29" x14ac:dyDescent="0.25">
      <c r="B4" s="34">
        <v>46023</v>
      </c>
      <c r="C4" s="1"/>
      <c r="D4" s="2"/>
      <c r="E4" s="35"/>
      <c r="F4" s="36">
        <f>E4*C4</f>
        <v>0</v>
      </c>
      <c r="G4" s="37"/>
      <c r="H4" s="38" t="s">
        <v>4</v>
      </c>
      <c r="I4" s="39"/>
      <c r="J4" s="40">
        <v>0</v>
      </c>
    </row>
    <row r="5" spans="2:29" x14ac:dyDescent="0.25">
      <c r="B5" s="34">
        <v>46024</v>
      </c>
      <c r="C5" s="1"/>
      <c r="D5" s="2"/>
      <c r="E5" s="35"/>
      <c r="F5" s="36">
        <f t="shared" ref="F5:F34" si="0">E5*C5</f>
        <v>0</v>
      </c>
      <c r="G5" s="9" t="s">
        <v>5</v>
      </c>
      <c r="H5" s="38"/>
      <c r="I5" s="39"/>
      <c r="J5" s="40">
        <v>5048.59</v>
      </c>
    </row>
    <row r="6" spans="2:29" x14ac:dyDescent="0.25">
      <c r="B6" s="34">
        <v>46025</v>
      </c>
      <c r="C6" s="1"/>
      <c r="D6" s="2"/>
      <c r="E6" s="35"/>
      <c r="F6" s="36">
        <f t="shared" si="0"/>
        <v>0</v>
      </c>
      <c r="G6" s="37" t="s">
        <v>40</v>
      </c>
      <c r="H6" s="38"/>
      <c r="I6" s="39"/>
      <c r="J6" s="40"/>
    </row>
    <row r="7" spans="2:29" x14ac:dyDescent="0.25">
      <c r="B7" s="34">
        <v>46026</v>
      </c>
      <c r="C7" s="1"/>
      <c r="D7" s="2"/>
      <c r="E7" s="35"/>
      <c r="F7" s="36">
        <f t="shared" si="0"/>
        <v>0</v>
      </c>
      <c r="G7" s="37" t="s">
        <v>41</v>
      </c>
      <c r="H7" s="38"/>
      <c r="I7" s="39"/>
      <c r="J7" s="40"/>
    </row>
    <row r="8" spans="2:29" x14ac:dyDescent="0.25">
      <c r="B8" s="34">
        <v>46027</v>
      </c>
      <c r="C8" s="1"/>
      <c r="D8" s="2"/>
      <c r="E8" s="35"/>
      <c r="F8" s="36">
        <f t="shared" si="0"/>
        <v>0</v>
      </c>
      <c r="G8" s="41"/>
      <c r="H8" s="42"/>
      <c r="I8" s="5"/>
      <c r="J8" s="43"/>
    </row>
    <row r="9" spans="2:29" x14ac:dyDescent="0.25">
      <c r="B9" s="34">
        <v>46028</v>
      </c>
      <c r="C9" s="1"/>
      <c r="D9" s="2"/>
      <c r="E9" s="35"/>
      <c r="F9" s="36">
        <f t="shared" si="0"/>
        <v>0</v>
      </c>
      <c r="G9" s="41"/>
      <c r="H9" s="42"/>
      <c r="I9" s="5"/>
      <c r="J9" s="43"/>
    </row>
    <row r="10" spans="2:29" x14ac:dyDescent="0.25">
      <c r="B10" s="34">
        <v>46029</v>
      </c>
      <c r="C10" s="1"/>
      <c r="D10" s="2"/>
      <c r="E10" s="35"/>
      <c r="F10" s="36">
        <f t="shared" si="0"/>
        <v>0</v>
      </c>
      <c r="G10" s="41"/>
      <c r="H10" s="42"/>
      <c r="I10" s="5"/>
      <c r="J10" s="43"/>
    </row>
    <row r="11" spans="2:29" x14ac:dyDescent="0.25">
      <c r="B11" s="34">
        <v>46030</v>
      </c>
      <c r="C11" s="1"/>
      <c r="D11" s="2"/>
      <c r="E11" s="35"/>
      <c r="F11" s="36">
        <f t="shared" si="0"/>
        <v>0</v>
      </c>
      <c r="G11" s="44"/>
      <c r="H11" s="42"/>
      <c r="I11" s="5"/>
      <c r="J11" s="43"/>
    </row>
    <row r="12" spans="2:29" x14ac:dyDescent="0.25">
      <c r="B12" s="34">
        <v>46031</v>
      </c>
      <c r="C12" s="1"/>
      <c r="D12" s="2"/>
      <c r="E12" s="35"/>
      <c r="F12" s="36">
        <f t="shared" si="0"/>
        <v>0</v>
      </c>
      <c r="G12" s="44"/>
      <c r="H12" s="42"/>
      <c r="I12" s="5"/>
      <c r="J12" s="43"/>
    </row>
    <row r="13" spans="2:29" x14ac:dyDescent="0.25">
      <c r="B13" s="34">
        <v>46032</v>
      </c>
      <c r="C13" s="1"/>
      <c r="D13" s="2"/>
      <c r="E13" s="35"/>
      <c r="F13" s="36">
        <f t="shared" si="0"/>
        <v>0</v>
      </c>
      <c r="G13" s="44"/>
      <c r="H13" s="42"/>
      <c r="I13" s="5"/>
      <c r="J13" s="43"/>
    </row>
    <row r="14" spans="2:29" x14ac:dyDescent="0.25">
      <c r="B14" s="34">
        <v>46033</v>
      </c>
      <c r="C14" s="1"/>
      <c r="D14" s="2"/>
      <c r="E14" s="35"/>
      <c r="F14" s="36">
        <f t="shared" si="0"/>
        <v>0</v>
      </c>
      <c r="G14" s="44"/>
      <c r="H14" s="42"/>
      <c r="I14" s="5"/>
      <c r="J14" s="43"/>
    </row>
    <row r="15" spans="2:29" x14ac:dyDescent="0.25">
      <c r="B15" s="34">
        <v>46034</v>
      </c>
      <c r="C15" s="1"/>
      <c r="D15" s="2"/>
      <c r="E15" s="35"/>
      <c r="F15" s="36">
        <f t="shared" si="0"/>
        <v>0</v>
      </c>
      <c r="G15" s="44"/>
      <c r="H15" s="42"/>
      <c r="I15" s="5"/>
      <c r="J15" s="43"/>
    </row>
    <row r="16" spans="2:29" x14ac:dyDescent="0.25">
      <c r="B16" s="34">
        <v>46035</v>
      </c>
      <c r="C16" s="1"/>
      <c r="D16" s="2"/>
      <c r="E16" s="35"/>
      <c r="F16" s="36">
        <f t="shared" si="0"/>
        <v>0</v>
      </c>
      <c r="G16" s="44"/>
      <c r="H16" s="42"/>
      <c r="I16" s="5"/>
      <c r="J16" s="43"/>
    </row>
    <row r="17" spans="2:10" x14ac:dyDescent="0.25">
      <c r="B17" s="34">
        <v>46036</v>
      </c>
      <c r="C17" s="1"/>
      <c r="D17" s="2"/>
      <c r="E17" s="35"/>
      <c r="F17" s="36">
        <f t="shared" si="0"/>
        <v>0</v>
      </c>
      <c r="G17" s="44"/>
      <c r="H17" s="42"/>
      <c r="I17" s="5"/>
      <c r="J17" s="43"/>
    </row>
    <row r="18" spans="2:10" x14ac:dyDescent="0.25">
      <c r="B18" s="34">
        <v>46037</v>
      </c>
      <c r="C18" s="1"/>
      <c r="D18" s="2"/>
      <c r="E18" s="35"/>
      <c r="F18" s="36">
        <f t="shared" si="0"/>
        <v>0</v>
      </c>
      <c r="G18" s="44"/>
      <c r="H18" s="42"/>
      <c r="I18" s="5"/>
      <c r="J18" s="43"/>
    </row>
    <row r="19" spans="2:10" x14ac:dyDescent="0.25">
      <c r="B19" s="34">
        <v>46038</v>
      </c>
      <c r="C19" s="1"/>
      <c r="D19" s="2"/>
      <c r="E19" s="35"/>
      <c r="F19" s="36">
        <f t="shared" si="0"/>
        <v>0</v>
      </c>
      <c r="G19" s="44"/>
      <c r="H19" s="42"/>
      <c r="I19" s="5"/>
      <c r="J19" s="43"/>
    </row>
    <row r="20" spans="2:10" x14ac:dyDescent="0.25">
      <c r="B20" s="34">
        <v>46039</v>
      </c>
      <c r="C20" s="1"/>
      <c r="D20" s="2"/>
      <c r="E20" s="35"/>
      <c r="F20" s="36">
        <f t="shared" si="0"/>
        <v>0</v>
      </c>
      <c r="G20" s="44"/>
      <c r="H20" s="42"/>
      <c r="I20" s="5"/>
      <c r="J20" s="43"/>
    </row>
    <row r="21" spans="2:10" x14ac:dyDescent="0.25">
      <c r="B21" s="34">
        <v>46040</v>
      </c>
      <c r="C21" s="1"/>
      <c r="D21" s="2"/>
      <c r="E21" s="35"/>
      <c r="F21" s="36">
        <f t="shared" si="0"/>
        <v>0</v>
      </c>
      <c r="G21" s="44"/>
      <c r="H21" s="42"/>
      <c r="I21" s="5"/>
      <c r="J21" s="43"/>
    </row>
    <row r="22" spans="2:10" x14ac:dyDescent="0.25">
      <c r="B22" s="34">
        <v>46041</v>
      </c>
      <c r="C22" s="1"/>
      <c r="D22" s="2"/>
      <c r="E22" s="35"/>
      <c r="F22" s="36">
        <f t="shared" si="0"/>
        <v>0</v>
      </c>
      <c r="G22" s="44"/>
      <c r="H22" s="42"/>
      <c r="I22" s="5"/>
      <c r="J22" s="43"/>
    </row>
    <row r="23" spans="2:10" x14ac:dyDescent="0.25">
      <c r="B23" s="34">
        <v>46042</v>
      </c>
      <c r="C23" s="1"/>
      <c r="D23" s="2"/>
      <c r="E23" s="35"/>
      <c r="F23" s="36">
        <f t="shared" si="0"/>
        <v>0</v>
      </c>
      <c r="G23" s="44"/>
      <c r="H23" s="42"/>
      <c r="I23" s="5"/>
      <c r="J23" s="43"/>
    </row>
    <row r="24" spans="2:10" x14ac:dyDescent="0.25">
      <c r="B24" s="34">
        <v>46043</v>
      </c>
      <c r="C24" s="1">
        <v>2141</v>
      </c>
      <c r="D24" s="2"/>
      <c r="E24" s="35">
        <v>25.5</v>
      </c>
      <c r="F24" s="36">
        <f t="shared" si="0"/>
        <v>54595.5</v>
      </c>
      <c r="G24" s="41">
        <v>46062</v>
      </c>
      <c r="H24" s="42" t="s">
        <v>43</v>
      </c>
      <c r="I24" s="5"/>
      <c r="J24" s="43">
        <v>500000</v>
      </c>
    </row>
    <row r="25" spans="2:10" x14ac:dyDescent="0.25">
      <c r="B25" s="34">
        <v>46044</v>
      </c>
      <c r="C25" s="1">
        <v>1999</v>
      </c>
      <c r="D25" s="2"/>
      <c r="E25" s="35">
        <v>25.5</v>
      </c>
      <c r="F25" s="36">
        <f t="shared" si="0"/>
        <v>50974.5</v>
      </c>
      <c r="G25" s="44"/>
      <c r="H25" s="42"/>
      <c r="I25" s="5"/>
      <c r="J25" s="43"/>
    </row>
    <row r="26" spans="2:10" x14ac:dyDescent="0.25">
      <c r="B26" s="34">
        <v>46045</v>
      </c>
      <c r="C26" s="1">
        <v>2125</v>
      </c>
      <c r="D26" s="2"/>
      <c r="E26" s="35">
        <v>25.5</v>
      </c>
      <c r="F26" s="36">
        <f t="shared" si="0"/>
        <v>54187.5</v>
      </c>
      <c r="G26" s="44"/>
      <c r="H26" s="42"/>
      <c r="I26" s="5"/>
      <c r="J26" s="43"/>
    </row>
    <row r="27" spans="2:10" x14ac:dyDescent="0.25">
      <c r="B27" s="34">
        <v>46046</v>
      </c>
      <c r="C27" s="1">
        <v>2120</v>
      </c>
      <c r="D27" s="2"/>
      <c r="E27" s="35">
        <v>25.5</v>
      </c>
      <c r="F27" s="36">
        <f t="shared" si="0"/>
        <v>54060</v>
      </c>
      <c r="G27" s="44"/>
      <c r="H27" s="42"/>
      <c r="I27" s="5"/>
      <c r="J27" s="43"/>
    </row>
    <row r="28" spans="2:10" x14ac:dyDescent="0.25">
      <c r="B28" s="34">
        <v>46047</v>
      </c>
      <c r="C28" s="1">
        <v>2104</v>
      </c>
      <c r="D28" s="2"/>
      <c r="E28" s="35">
        <v>25.5</v>
      </c>
      <c r="F28" s="36">
        <f t="shared" si="0"/>
        <v>53652</v>
      </c>
      <c r="G28" s="44"/>
      <c r="H28" s="42"/>
      <c r="I28" s="5"/>
      <c r="J28" s="43"/>
    </row>
    <row r="29" spans="2:10" x14ac:dyDescent="0.25">
      <c r="B29" s="34">
        <v>46048</v>
      </c>
      <c r="C29" s="1">
        <v>2100</v>
      </c>
      <c r="D29" s="2"/>
      <c r="E29" s="35">
        <v>25.5</v>
      </c>
      <c r="F29" s="36">
        <f t="shared" si="0"/>
        <v>53550</v>
      </c>
      <c r="G29" s="44"/>
      <c r="H29" s="42"/>
      <c r="I29" s="5"/>
      <c r="J29" s="43"/>
    </row>
    <row r="30" spans="2:10" x14ac:dyDescent="0.25">
      <c r="B30" s="34">
        <v>46049</v>
      </c>
      <c r="C30" s="1">
        <v>2005</v>
      </c>
      <c r="D30" s="2"/>
      <c r="E30" s="35">
        <v>25.5</v>
      </c>
      <c r="F30" s="36">
        <f t="shared" si="0"/>
        <v>51127.5</v>
      </c>
      <c r="G30" s="44"/>
      <c r="H30" s="42"/>
      <c r="I30" s="5"/>
      <c r="J30" s="43"/>
    </row>
    <row r="31" spans="2:10" x14ac:dyDescent="0.25">
      <c r="B31" s="34">
        <v>46050</v>
      </c>
      <c r="C31" s="1">
        <v>2103</v>
      </c>
      <c r="D31" s="2"/>
      <c r="E31" s="35">
        <v>25.5</v>
      </c>
      <c r="F31" s="36">
        <f t="shared" si="0"/>
        <v>53626.5</v>
      </c>
      <c r="G31" s="44"/>
      <c r="H31" s="42"/>
      <c r="I31" s="5"/>
      <c r="J31" s="43"/>
    </row>
    <row r="32" spans="2:10" x14ac:dyDescent="0.25">
      <c r="B32" s="34">
        <v>46051</v>
      </c>
      <c r="C32" s="1">
        <v>2155</v>
      </c>
      <c r="D32" s="2"/>
      <c r="E32" s="35">
        <v>25.5</v>
      </c>
      <c r="F32" s="36">
        <f t="shared" si="0"/>
        <v>54952.5</v>
      </c>
      <c r="G32" s="44"/>
      <c r="H32" s="42"/>
      <c r="I32" s="5"/>
      <c r="J32" s="43"/>
    </row>
    <row r="33" spans="2:12" x14ac:dyDescent="0.25">
      <c r="B33" s="34">
        <v>46052</v>
      </c>
      <c r="C33" s="1">
        <v>2107</v>
      </c>
      <c r="D33" s="2"/>
      <c r="E33" s="35">
        <v>25.5</v>
      </c>
      <c r="F33" s="36">
        <f t="shared" si="0"/>
        <v>53728.5</v>
      </c>
      <c r="G33" s="44"/>
      <c r="H33" s="42"/>
      <c r="I33" s="5"/>
      <c r="J33" s="43"/>
    </row>
    <row r="34" spans="2:12" ht="15.75" thickBot="1" x14ac:dyDescent="0.3">
      <c r="B34" s="34">
        <v>46053</v>
      </c>
      <c r="C34" s="8">
        <v>2010</v>
      </c>
      <c r="D34" s="46"/>
      <c r="E34" s="35">
        <v>25.5</v>
      </c>
      <c r="F34" s="48">
        <f t="shared" si="0"/>
        <v>51255</v>
      </c>
      <c r="G34" s="49"/>
      <c r="H34" s="50"/>
      <c r="I34" s="51"/>
      <c r="J34" s="52"/>
    </row>
    <row r="35" spans="2:12" x14ac:dyDescent="0.25">
      <c r="B35" s="53" t="s">
        <v>32</v>
      </c>
      <c r="C35" s="54">
        <f>SUM(C4:C34)</f>
        <v>22969</v>
      </c>
      <c r="D35" s="55">
        <f>SUM(D4:D34)</f>
        <v>0</v>
      </c>
      <c r="E35" s="56"/>
      <c r="F35" s="57" t="s">
        <v>2</v>
      </c>
      <c r="G35" s="58"/>
      <c r="H35" s="84" t="s">
        <v>33</v>
      </c>
      <c r="I35" s="84"/>
      <c r="J35" s="59">
        <f>SUM(J4:J34)</f>
        <v>505048.59</v>
      </c>
    </row>
    <row r="36" spans="2:12" x14ac:dyDescent="0.25">
      <c r="B36" s="60" t="s">
        <v>34</v>
      </c>
      <c r="C36" s="2"/>
      <c r="D36" s="2"/>
      <c r="E36" s="35"/>
      <c r="F36" s="36">
        <f>(C36+D36)*E4</f>
        <v>0</v>
      </c>
      <c r="G36" s="42"/>
      <c r="H36" s="85" t="s">
        <v>35</v>
      </c>
      <c r="I36" s="85"/>
      <c r="J36" s="43">
        <f>F36+F37</f>
        <v>585709.5</v>
      </c>
      <c r="L36" s="3">
        <f>J36-J4-J5-J6</f>
        <v>580660.91</v>
      </c>
    </row>
    <row r="37" spans="2:12" x14ac:dyDescent="0.25">
      <c r="B37" s="60" t="s">
        <v>36</v>
      </c>
      <c r="C37" s="61">
        <f>C35</f>
        <v>22969</v>
      </c>
      <c r="D37" s="2">
        <f>D35/1.03</f>
        <v>0</v>
      </c>
      <c r="E37" s="35"/>
      <c r="F37" s="36">
        <f>SUM(F4:F36)</f>
        <v>585709.5</v>
      </c>
      <c r="G37" s="42"/>
      <c r="H37" s="39" t="s">
        <v>39</v>
      </c>
      <c r="I37" s="39"/>
      <c r="J37" s="40"/>
    </row>
    <row r="38" spans="2:12" x14ac:dyDescent="0.25">
      <c r="B38" s="60"/>
      <c r="C38" s="2"/>
      <c r="D38" s="5"/>
      <c r="E38" s="35"/>
      <c r="F38" s="36"/>
      <c r="G38" s="42"/>
      <c r="H38" s="39" t="s">
        <v>3</v>
      </c>
      <c r="I38" s="39"/>
      <c r="J38" s="40">
        <v>3675.04</v>
      </c>
    </row>
    <row r="39" spans="2:12" ht="15.75" thickBot="1" x14ac:dyDescent="0.3">
      <c r="B39" s="86" t="s">
        <v>37</v>
      </c>
      <c r="C39" s="87"/>
      <c r="D39" s="62"/>
      <c r="E39" s="63"/>
      <c r="F39" s="64"/>
      <c r="G39" s="65"/>
      <c r="H39" s="88" t="s">
        <v>38</v>
      </c>
      <c r="I39" s="88"/>
      <c r="J39" s="66">
        <f>J36+J37+J38-J35</f>
        <v>84335.950000000012</v>
      </c>
    </row>
    <row r="40" spans="2:12" ht="15.75" thickBot="1" x14ac:dyDescent="0.3">
      <c r="B40" s="78"/>
      <c r="C40" s="79"/>
      <c r="D40" s="79"/>
      <c r="E40" s="79"/>
      <c r="F40" s="79"/>
      <c r="G40" s="79"/>
      <c r="H40" s="79"/>
      <c r="I40" s="79"/>
      <c r="J40" s="80"/>
    </row>
    <row r="41" spans="2:12" ht="15.75" thickBot="1" x14ac:dyDescent="0.3">
      <c r="B41" s="78"/>
      <c r="C41" s="79"/>
      <c r="D41" s="79"/>
      <c r="E41" s="79"/>
      <c r="F41" s="79"/>
      <c r="G41" s="79"/>
      <c r="H41" s="79"/>
      <c r="I41" s="79"/>
      <c r="J41" s="80"/>
    </row>
    <row r="42" spans="2:12" x14ac:dyDescent="0.25">
      <c r="J42" s="3"/>
    </row>
    <row r="43" spans="2:12" x14ac:dyDescent="0.25">
      <c r="J43" s="3"/>
    </row>
    <row r="46" spans="2:12" x14ac:dyDescent="0.25">
      <c r="B46" s="10"/>
      <c r="C46" s="11"/>
      <c r="D46" s="12" t="s">
        <v>7</v>
      </c>
      <c r="E46" s="12" t="s">
        <v>1</v>
      </c>
      <c r="F46" s="12" t="s">
        <v>8</v>
      </c>
      <c r="G46" s="12" t="s">
        <v>6</v>
      </c>
      <c r="H46" s="12" t="s">
        <v>9</v>
      </c>
      <c r="I46" s="12" t="s">
        <v>10</v>
      </c>
    </row>
    <row r="47" spans="2:12" x14ac:dyDescent="0.25">
      <c r="B47" s="13" t="s">
        <v>11</v>
      </c>
      <c r="C47" s="14"/>
      <c r="D47" s="15"/>
      <c r="E47" s="16" t="e">
        <f>F47/D47</f>
        <v>#DIV/0!</v>
      </c>
      <c r="F47" s="15"/>
      <c r="G47" s="15"/>
      <c r="H47" s="15"/>
      <c r="I47" s="15">
        <f>F47+G47-H47</f>
        <v>0</v>
      </c>
    </row>
    <row r="48" spans="2:12" x14ac:dyDescent="0.25">
      <c r="B48" s="17"/>
      <c r="C48" s="17"/>
      <c r="D48" s="17"/>
      <c r="E48" s="17"/>
      <c r="F48" s="17"/>
      <c r="G48" s="17"/>
      <c r="H48" s="17"/>
      <c r="I48" s="18"/>
    </row>
    <row r="49" spans="2:10" x14ac:dyDescent="0.25">
      <c r="B49" s="19"/>
      <c r="C49" s="20"/>
      <c r="D49" s="12" t="s">
        <v>7</v>
      </c>
      <c r="E49" s="12" t="s">
        <v>1</v>
      </c>
      <c r="F49" s="12" t="s">
        <v>8</v>
      </c>
      <c r="G49" s="19"/>
      <c r="H49" s="12" t="s">
        <v>12</v>
      </c>
      <c r="I49" s="12" t="s">
        <v>10</v>
      </c>
    </row>
    <row r="50" spans="2:10" x14ac:dyDescent="0.25">
      <c r="B50" s="13" t="s">
        <v>13</v>
      </c>
      <c r="C50" s="14"/>
      <c r="D50" s="15">
        <v>22969</v>
      </c>
      <c r="E50" s="16">
        <f>F50/D50</f>
        <v>20</v>
      </c>
      <c r="F50" s="15">
        <v>459380</v>
      </c>
      <c r="G50" s="15"/>
      <c r="H50" s="15">
        <v>5048.59</v>
      </c>
      <c r="I50" s="15">
        <f>F50-H50</f>
        <v>454331.41</v>
      </c>
    </row>
    <row r="51" spans="2:10" x14ac:dyDescent="0.25">
      <c r="B51" s="21"/>
      <c r="I51" s="4"/>
    </row>
    <row r="52" spans="2:10" x14ac:dyDescent="0.25">
      <c r="B52" s="21"/>
      <c r="I52" s="4"/>
    </row>
    <row r="53" spans="2:10" x14ac:dyDescent="0.25">
      <c r="B53" s="21"/>
      <c r="D53" s="22" t="s">
        <v>14</v>
      </c>
      <c r="E53" s="23">
        <v>1</v>
      </c>
      <c r="F53" s="25">
        <f>E53*C37</f>
        <v>22969</v>
      </c>
      <c r="G53" s="7">
        <f>F53*0.2</f>
        <v>4593.8</v>
      </c>
      <c r="H53" s="7">
        <f>G53/5</f>
        <v>918.76</v>
      </c>
      <c r="I53" s="4">
        <f>G53-H53</f>
        <v>3675.04</v>
      </c>
    </row>
    <row r="54" spans="2:10" x14ac:dyDescent="0.25">
      <c r="B54" s="21"/>
      <c r="C54" s="24"/>
    </row>
    <row r="55" spans="2:10" x14ac:dyDescent="0.25">
      <c r="B55" s="21"/>
      <c r="C55" s="24"/>
      <c r="D55" s="12" t="s">
        <v>7</v>
      </c>
      <c r="E55" s="12" t="s">
        <v>1</v>
      </c>
      <c r="F55" s="12" t="s">
        <v>8</v>
      </c>
    </row>
    <row r="56" spans="2:10" x14ac:dyDescent="0.25">
      <c r="B56" s="21"/>
      <c r="C56" s="24"/>
      <c r="D56" s="15">
        <f>D50+D47</f>
        <v>22969</v>
      </c>
      <c r="E56" s="16">
        <f>F56/D56</f>
        <v>21</v>
      </c>
      <c r="F56" s="15">
        <f>F53+F50+F47</f>
        <v>482349</v>
      </c>
    </row>
    <row r="57" spans="2:10" ht="15.75" thickBot="1" x14ac:dyDescent="0.3"/>
    <row r="58" spans="2:10" ht="15.75" thickTop="1" x14ac:dyDescent="0.25">
      <c r="D58" s="7">
        <f>C36-D56</f>
        <v>-22969</v>
      </c>
      <c r="F58" s="7">
        <f>E36-F56</f>
        <v>-482349</v>
      </c>
      <c r="H58" s="69">
        <v>5048.59</v>
      </c>
      <c r="I58" s="69">
        <v>454331.41</v>
      </c>
    </row>
    <row r="59" spans="2:10" ht="15.75" thickBot="1" x14ac:dyDescent="0.3"/>
    <row r="60" spans="2:10" ht="15.75" thickTop="1" x14ac:dyDescent="0.25">
      <c r="H60" s="67">
        <v>22969</v>
      </c>
      <c r="I60" s="68"/>
      <c r="J60" s="69">
        <v>459380</v>
      </c>
    </row>
    <row r="64" spans="2:10" x14ac:dyDescent="0.25">
      <c r="B64" s="71" t="s">
        <v>44</v>
      </c>
      <c r="C64" s="71" t="s">
        <v>45</v>
      </c>
      <c r="D64" s="73"/>
      <c r="E64" s="70"/>
      <c r="F64" s="72">
        <v>22969</v>
      </c>
      <c r="G64" s="72">
        <v>4593.8</v>
      </c>
      <c r="H64" s="70"/>
      <c r="I64" s="72">
        <v>27562.799999999999</v>
      </c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0866141732283472" right="0.70866141732283472" top="0.74803149606299213" bottom="0.74803149606299213" header="0.31496062992125984" footer="0.31496062992125984"/>
  <pageSetup paperSize="9" scale="2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DB8AFC-BDDF-4F45-A222-E1AED08EC07B}">
  <sheetPr>
    <pageSetUpPr fitToPage="1"/>
  </sheetPr>
  <dimension ref="B1:AC58"/>
  <sheetViews>
    <sheetView zoomScale="85" zoomScaleNormal="85" workbookViewId="0">
      <selection activeCell="E26" sqref="E26"/>
    </sheetView>
  </sheetViews>
  <sheetFormatPr defaultRowHeight="15" x14ac:dyDescent="0.25"/>
  <cols>
    <col min="1" max="1" width="5.140625" customWidth="1"/>
    <col min="2" max="2" width="10.28515625" bestFit="1" customWidth="1"/>
    <col min="4" max="4" width="12.42578125" customWidth="1"/>
    <col min="6" max="6" width="13.42578125" customWidth="1"/>
    <col min="7" max="7" width="10.5703125" bestFit="1" customWidth="1"/>
    <col min="8" max="8" width="12.28515625" customWidth="1"/>
    <col min="9" max="9" width="13.5703125" customWidth="1"/>
    <col min="10" max="10" width="13.85546875" customWidth="1"/>
    <col min="11" max="11" width="5.140625" customWidth="1"/>
    <col min="12" max="14" width="13.42578125" customWidth="1"/>
    <col min="15" max="15" width="9.28515625" bestFit="1" customWidth="1"/>
    <col min="16" max="16" width="11.7109375" bestFit="1" customWidth="1"/>
    <col min="17" max="18" width="9.28515625" bestFit="1" customWidth="1"/>
    <col min="19" max="19" width="11.7109375" bestFit="1" customWidth="1"/>
    <col min="20" max="20" width="3.57031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81" t="s">
        <v>57</v>
      </c>
      <c r="C2" s="82"/>
      <c r="D2" s="82"/>
      <c r="E2" s="82"/>
      <c r="F2" s="82"/>
      <c r="G2" s="82"/>
      <c r="H2" s="82"/>
      <c r="I2" s="82"/>
      <c r="J2" s="83"/>
      <c r="P2" s="26" t="s">
        <v>15</v>
      </c>
      <c r="Q2" s="26" t="s">
        <v>16</v>
      </c>
      <c r="R2" s="26" t="s">
        <v>17</v>
      </c>
      <c r="S2" s="26" t="s">
        <v>18</v>
      </c>
      <c r="T2" s="26" t="s">
        <v>19</v>
      </c>
      <c r="U2" s="26" t="s">
        <v>20</v>
      </c>
      <c r="V2" s="26" t="s">
        <v>21</v>
      </c>
      <c r="W2" s="26" t="s">
        <v>22</v>
      </c>
      <c r="X2" s="26" t="s">
        <v>23</v>
      </c>
      <c r="Y2" s="26" t="s">
        <v>24</v>
      </c>
      <c r="Z2" s="26" t="s">
        <v>25</v>
      </c>
      <c r="AA2" s="26" t="s">
        <v>26</v>
      </c>
      <c r="AB2" s="26" t="s">
        <v>27</v>
      </c>
      <c r="AC2" s="6">
        <f>SUM(AB:AB)</f>
        <v>0</v>
      </c>
    </row>
    <row r="3" spans="2:29" x14ac:dyDescent="0.25">
      <c r="B3" s="27" t="s">
        <v>0</v>
      </c>
      <c r="C3" s="28" t="s">
        <v>28</v>
      </c>
      <c r="D3" s="29" t="s">
        <v>29</v>
      </c>
      <c r="E3" s="30" t="s">
        <v>30</v>
      </c>
      <c r="F3" s="31" t="s">
        <v>2</v>
      </c>
      <c r="G3" s="27" t="s">
        <v>0</v>
      </c>
      <c r="H3" s="32"/>
      <c r="I3" s="29" t="s">
        <v>31</v>
      </c>
      <c r="J3" s="33" t="s">
        <v>2</v>
      </c>
    </row>
    <row r="4" spans="2:29" x14ac:dyDescent="0.25">
      <c r="B4" s="34">
        <v>46054</v>
      </c>
      <c r="C4" s="1">
        <v>4081</v>
      </c>
      <c r="D4" s="2"/>
      <c r="E4" s="35">
        <v>26</v>
      </c>
      <c r="F4" s="36">
        <f>E4*C4</f>
        <v>106106</v>
      </c>
      <c r="G4" s="37"/>
      <c r="H4" s="38" t="s">
        <v>4</v>
      </c>
      <c r="I4" s="39"/>
      <c r="J4" s="40">
        <f>'OCAK 2026'!J39*-1</f>
        <v>-84335.950000000012</v>
      </c>
    </row>
    <row r="5" spans="2:29" x14ac:dyDescent="0.25">
      <c r="B5" s="34">
        <v>46055</v>
      </c>
      <c r="C5" s="1">
        <v>3862</v>
      </c>
      <c r="D5" s="2"/>
      <c r="E5" s="35">
        <v>26</v>
      </c>
      <c r="F5" s="36">
        <f t="shared" ref="F5:F34" si="0">E5*C5</f>
        <v>100412</v>
      </c>
      <c r="G5" s="9" t="s">
        <v>5</v>
      </c>
      <c r="H5" s="38"/>
      <c r="I5" s="39"/>
      <c r="J5" s="40">
        <v>27420.46</v>
      </c>
    </row>
    <row r="6" spans="2:29" x14ac:dyDescent="0.25">
      <c r="B6" s="34">
        <v>46056</v>
      </c>
      <c r="C6" s="1">
        <v>3998</v>
      </c>
      <c r="D6" s="2"/>
      <c r="E6" s="35">
        <v>26</v>
      </c>
      <c r="F6" s="36">
        <f t="shared" si="0"/>
        <v>103948</v>
      </c>
      <c r="G6" s="37" t="s">
        <v>40</v>
      </c>
      <c r="H6" s="38"/>
      <c r="I6" s="39"/>
      <c r="J6" s="40"/>
    </row>
    <row r="7" spans="2:29" x14ac:dyDescent="0.25">
      <c r="B7" s="34">
        <v>46057</v>
      </c>
      <c r="C7" s="1">
        <v>4082</v>
      </c>
      <c r="D7" s="2"/>
      <c r="E7" s="35">
        <v>26</v>
      </c>
      <c r="F7" s="36">
        <f t="shared" si="0"/>
        <v>106132</v>
      </c>
      <c r="G7" s="37" t="s">
        <v>41</v>
      </c>
      <c r="H7" s="38"/>
      <c r="I7" s="39"/>
      <c r="J7" s="40"/>
    </row>
    <row r="8" spans="2:29" x14ac:dyDescent="0.25">
      <c r="B8" s="34">
        <v>46058</v>
      </c>
      <c r="C8" s="1">
        <v>3948</v>
      </c>
      <c r="D8" s="2"/>
      <c r="E8" s="35">
        <v>26</v>
      </c>
      <c r="F8" s="36">
        <f t="shared" si="0"/>
        <v>102648</v>
      </c>
      <c r="G8" s="41"/>
      <c r="H8" s="42"/>
      <c r="I8" s="5"/>
      <c r="J8" s="43"/>
    </row>
    <row r="9" spans="2:29" x14ac:dyDescent="0.25">
      <c r="B9" s="34">
        <v>46059</v>
      </c>
      <c r="C9" s="1">
        <v>4738</v>
      </c>
      <c r="D9" s="2"/>
      <c r="E9" s="35">
        <v>26</v>
      </c>
      <c r="F9" s="36">
        <f t="shared" si="0"/>
        <v>123188</v>
      </c>
      <c r="G9" s="41"/>
      <c r="H9" s="42"/>
      <c r="I9" s="5"/>
      <c r="J9" s="43"/>
    </row>
    <row r="10" spans="2:29" x14ac:dyDescent="0.25">
      <c r="B10" s="34">
        <v>46060</v>
      </c>
      <c r="C10" s="1">
        <v>4745</v>
      </c>
      <c r="D10" s="2"/>
      <c r="E10" s="35">
        <v>26</v>
      </c>
      <c r="F10" s="36">
        <f t="shared" si="0"/>
        <v>123370</v>
      </c>
      <c r="G10" s="41"/>
      <c r="H10" s="42"/>
      <c r="I10" s="5"/>
      <c r="J10" s="43"/>
    </row>
    <row r="11" spans="2:29" x14ac:dyDescent="0.25">
      <c r="B11" s="34">
        <v>46061</v>
      </c>
      <c r="C11" s="1">
        <v>5171</v>
      </c>
      <c r="D11" s="2"/>
      <c r="E11" s="35">
        <v>26</v>
      </c>
      <c r="F11" s="36">
        <f t="shared" si="0"/>
        <v>134446</v>
      </c>
      <c r="G11" s="41">
        <v>46070</v>
      </c>
      <c r="H11" s="42" t="s">
        <v>46</v>
      </c>
      <c r="I11" s="5"/>
      <c r="J11" s="43">
        <v>1000000</v>
      </c>
    </row>
    <row r="12" spans="2:29" x14ac:dyDescent="0.25">
      <c r="B12" s="34">
        <v>46062</v>
      </c>
      <c r="C12" s="1">
        <v>4303</v>
      </c>
      <c r="D12" s="2"/>
      <c r="E12" s="35">
        <v>26</v>
      </c>
      <c r="F12" s="36">
        <f t="shared" si="0"/>
        <v>111878</v>
      </c>
      <c r="G12" s="44"/>
      <c r="H12" s="42"/>
      <c r="I12" s="5"/>
      <c r="J12" s="43"/>
    </row>
    <row r="13" spans="2:29" x14ac:dyDescent="0.25">
      <c r="B13" s="34">
        <v>46063</v>
      </c>
      <c r="C13" s="1">
        <v>5200</v>
      </c>
      <c r="D13" s="2"/>
      <c r="E13" s="35">
        <v>26</v>
      </c>
      <c r="F13" s="36">
        <f t="shared" si="0"/>
        <v>135200</v>
      </c>
      <c r="G13" s="41">
        <v>46071</v>
      </c>
      <c r="H13" s="42" t="s">
        <v>47</v>
      </c>
      <c r="I13" s="5"/>
      <c r="J13" s="43">
        <v>500000</v>
      </c>
    </row>
    <row r="14" spans="2:29" x14ac:dyDescent="0.25">
      <c r="B14" s="34">
        <v>46064</v>
      </c>
      <c r="C14" s="1">
        <v>4734</v>
      </c>
      <c r="D14" s="2"/>
      <c r="E14" s="35">
        <v>26</v>
      </c>
      <c r="F14" s="36">
        <f t="shared" si="0"/>
        <v>123084</v>
      </c>
      <c r="G14" s="44"/>
      <c r="H14" s="42"/>
      <c r="I14" s="5"/>
      <c r="J14" s="43"/>
    </row>
    <row r="15" spans="2:29" x14ac:dyDescent="0.25">
      <c r="B15" s="34">
        <v>46065</v>
      </c>
      <c r="C15" s="1">
        <v>4694</v>
      </c>
      <c r="D15" s="2"/>
      <c r="E15" s="35">
        <v>26</v>
      </c>
      <c r="F15" s="36">
        <f t="shared" si="0"/>
        <v>122044</v>
      </c>
      <c r="G15" s="44"/>
      <c r="H15" s="42"/>
      <c r="I15" s="5"/>
      <c r="J15" s="43"/>
    </row>
    <row r="16" spans="2:29" x14ac:dyDescent="0.25">
      <c r="B16" s="34">
        <v>46066</v>
      </c>
      <c r="C16" s="1">
        <v>4274</v>
      </c>
      <c r="D16" s="2"/>
      <c r="E16" s="35">
        <v>26</v>
      </c>
      <c r="F16" s="36">
        <f t="shared" si="0"/>
        <v>111124</v>
      </c>
      <c r="G16" s="44"/>
      <c r="H16" s="42"/>
      <c r="I16" s="5"/>
      <c r="J16" s="43"/>
    </row>
    <row r="17" spans="2:10" x14ac:dyDescent="0.25">
      <c r="B17" s="34">
        <v>46067</v>
      </c>
      <c r="C17" s="1">
        <v>5220</v>
      </c>
      <c r="D17" s="2"/>
      <c r="E17" s="35">
        <v>26</v>
      </c>
      <c r="F17" s="36">
        <f t="shared" si="0"/>
        <v>135720</v>
      </c>
      <c r="G17" s="41">
        <v>46087</v>
      </c>
      <c r="H17" s="42" t="s">
        <v>48</v>
      </c>
      <c r="I17" s="5" t="s">
        <v>49</v>
      </c>
      <c r="J17" s="43">
        <v>-1500000</v>
      </c>
    </row>
    <row r="18" spans="2:10" x14ac:dyDescent="0.25">
      <c r="B18" s="34">
        <v>46068</v>
      </c>
      <c r="C18" s="1">
        <v>4684</v>
      </c>
      <c r="D18" s="2"/>
      <c r="E18" s="35">
        <v>26</v>
      </c>
      <c r="F18" s="36">
        <f t="shared" si="0"/>
        <v>121784</v>
      </c>
      <c r="G18" s="41">
        <v>46090</v>
      </c>
      <c r="H18" s="42" t="s">
        <v>48</v>
      </c>
      <c r="I18" s="5" t="s">
        <v>50</v>
      </c>
      <c r="J18" s="43">
        <v>1500000</v>
      </c>
    </row>
    <row r="19" spans="2:10" x14ac:dyDescent="0.25">
      <c r="B19" s="34">
        <v>46069</v>
      </c>
      <c r="C19" s="1">
        <v>4717</v>
      </c>
      <c r="D19" s="2"/>
      <c r="E19" s="35">
        <v>26</v>
      </c>
      <c r="F19" s="36">
        <f t="shared" si="0"/>
        <v>122642</v>
      </c>
      <c r="G19" s="44"/>
      <c r="H19" s="42"/>
      <c r="I19" s="5"/>
      <c r="J19" s="43"/>
    </row>
    <row r="20" spans="2:10" x14ac:dyDescent="0.25">
      <c r="B20" s="34">
        <v>46070</v>
      </c>
      <c r="C20" s="1">
        <v>4662</v>
      </c>
      <c r="D20" s="2"/>
      <c r="E20" s="35">
        <v>26</v>
      </c>
      <c r="F20" s="36">
        <f t="shared" si="0"/>
        <v>121212</v>
      </c>
      <c r="G20" s="44"/>
      <c r="H20" s="42"/>
      <c r="I20" s="5"/>
      <c r="J20" s="43"/>
    </row>
    <row r="21" spans="2:10" x14ac:dyDescent="0.25">
      <c r="B21" s="34">
        <v>46071</v>
      </c>
      <c r="C21" s="1">
        <v>5338</v>
      </c>
      <c r="D21" s="2"/>
      <c r="E21" s="35">
        <v>26</v>
      </c>
      <c r="F21" s="36">
        <f t="shared" si="0"/>
        <v>138788</v>
      </c>
      <c r="G21" s="41">
        <v>46081</v>
      </c>
      <c r="H21" s="42" t="s">
        <v>56</v>
      </c>
      <c r="I21" s="5"/>
      <c r="J21" s="43">
        <v>13311</v>
      </c>
    </row>
    <row r="22" spans="2:10" x14ac:dyDescent="0.25">
      <c r="B22" s="34">
        <v>46072</v>
      </c>
      <c r="C22" s="1">
        <v>4520</v>
      </c>
      <c r="D22" s="2"/>
      <c r="E22" s="35">
        <v>26</v>
      </c>
      <c r="F22" s="36">
        <f t="shared" si="0"/>
        <v>117520</v>
      </c>
      <c r="G22" s="44"/>
      <c r="H22" s="42"/>
      <c r="I22" s="5"/>
      <c r="J22" s="43"/>
    </row>
    <row r="23" spans="2:10" x14ac:dyDescent="0.25">
      <c r="B23" s="34">
        <v>46073</v>
      </c>
      <c r="C23" s="1">
        <v>5247</v>
      </c>
      <c r="D23" s="2"/>
      <c r="E23" s="35">
        <v>26</v>
      </c>
      <c r="F23" s="36">
        <f t="shared" si="0"/>
        <v>136422</v>
      </c>
      <c r="G23" s="41">
        <v>46099</v>
      </c>
      <c r="H23" s="42" t="s">
        <v>48</v>
      </c>
      <c r="I23" s="5"/>
      <c r="J23" s="43">
        <v>500000</v>
      </c>
    </row>
    <row r="24" spans="2:10" x14ac:dyDescent="0.25">
      <c r="B24" s="34">
        <v>46074</v>
      </c>
      <c r="C24" s="1">
        <v>4866</v>
      </c>
      <c r="D24" s="2"/>
      <c r="E24" s="35">
        <v>26</v>
      </c>
      <c r="F24" s="36">
        <f t="shared" si="0"/>
        <v>126516</v>
      </c>
      <c r="G24" s="44"/>
      <c r="H24" s="42"/>
      <c r="I24" s="5"/>
      <c r="J24" s="43"/>
    </row>
    <row r="25" spans="2:10" x14ac:dyDescent="0.25">
      <c r="B25" s="34">
        <v>46075</v>
      </c>
      <c r="C25" s="1">
        <v>4990</v>
      </c>
      <c r="D25" s="2"/>
      <c r="E25" s="35">
        <v>26</v>
      </c>
      <c r="F25" s="36">
        <f t="shared" si="0"/>
        <v>129740</v>
      </c>
      <c r="G25" s="44"/>
      <c r="H25" s="42"/>
      <c r="I25" s="5"/>
      <c r="J25" s="43"/>
    </row>
    <row r="26" spans="2:10" x14ac:dyDescent="0.25">
      <c r="B26" s="34">
        <v>46076</v>
      </c>
      <c r="C26" s="1">
        <v>4735</v>
      </c>
      <c r="D26" s="2"/>
      <c r="E26" s="35">
        <v>26</v>
      </c>
      <c r="F26" s="36">
        <f t="shared" si="0"/>
        <v>123110</v>
      </c>
      <c r="G26" s="41">
        <v>46108</v>
      </c>
      <c r="H26" s="42" t="s">
        <v>48</v>
      </c>
      <c r="I26" s="5"/>
      <c r="J26" s="43">
        <v>500000</v>
      </c>
    </row>
    <row r="27" spans="2:10" x14ac:dyDescent="0.25">
      <c r="B27" s="34">
        <v>46077</v>
      </c>
      <c r="C27" s="1">
        <v>4712</v>
      </c>
      <c r="D27" s="2"/>
      <c r="E27" s="35">
        <v>26</v>
      </c>
      <c r="F27" s="36">
        <f t="shared" si="0"/>
        <v>122512</v>
      </c>
      <c r="G27" s="41">
        <v>46111</v>
      </c>
      <c r="H27" s="42" t="s">
        <v>43</v>
      </c>
      <c r="I27" s="5"/>
      <c r="J27" s="43">
        <v>500000</v>
      </c>
    </row>
    <row r="28" spans="2:10" x14ac:dyDescent="0.25">
      <c r="B28" s="34">
        <v>46078</v>
      </c>
      <c r="C28" s="1">
        <v>5003</v>
      </c>
      <c r="D28" s="2"/>
      <c r="E28" s="35">
        <v>26</v>
      </c>
      <c r="F28" s="36">
        <f t="shared" si="0"/>
        <v>130078</v>
      </c>
      <c r="G28" s="44"/>
      <c r="H28" s="42"/>
      <c r="I28" s="5"/>
      <c r="J28" s="43"/>
    </row>
    <row r="29" spans="2:10" x14ac:dyDescent="0.25">
      <c r="B29" s="34">
        <v>46079</v>
      </c>
      <c r="C29" s="1">
        <v>5148</v>
      </c>
      <c r="D29" s="2"/>
      <c r="E29" s="35">
        <v>26</v>
      </c>
      <c r="F29" s="36">
        <f t="shared" si="0"/>
        <v>133848</v>
      </c>
      <c r="G29" s="41">
        <v>46113</v>
      </c>
      <c r="H29" s="42" t="s">
        <v>48</v>
      </c>
      <c r="I29" s="5"/>
      <c r="J29" s="43">
        <v>440337.21</v>
      </c>
    </row>
    <row r="30" spans="2:10" x14ac:dyDescent="0.25">
      <c r="B30" s="34">
        <v>46080</v>
      </c>
      <c r="C30" s="1">
        <v>4955</v>
      </c>
      <c r="D30" s="2"/>
      <c r="E30" s="35">
        <v>26</v>
      </c>
      <c r="F30" s="36">
        <f t="shared" si="0"/>
        <v>128830</v>
      </c>
      <c r="G30" s="44"/>
      <c r="H30" s="42"/>
      <c r="I30" s="5"/>
      <c r="J30" s="43"/>
    </row>
    <row r="31" spans="2:10" x14ac:dyDescent="0.25">
      <c r="B31" s="34">
        <v>46081</v>
      </c>
      <c r="C31" s="1">
        <v>4941</v>
      </c>
      <c r="D31" s="2"/>
      <c r="E31" s="35">
        <v>26</v>
      </c>
      <c r="F31" s="36">
        <f t="shared" si="0"/>
        <v>128466</v>
      </c>
      <c r="G31" s="44"/>
      <c r="H31" s="42"/>
      <c r="I31" s="5"/>
      <c r="J31" s="43"/>
    </row>
    <row r="32" spans="2:10" x14ac:dyDescent="0.25">
      <c r="B32" s="34"/>
      <c r="C32" s="1"/>
      <c r="D32" s="2"/>
      <c r="E32" s="35"/>
      <c r="F32" s="36">
        <f t="shared" si="0"/>
        <v>0</v>
      </c>
      <c r="G32" s="44"/>
      <c r="H32" s="42"/>
      <c r="I32" s="5"/>
      <c r="J32" s="43"/>
    </row>
    <row r="33" spans="2:19" x14ac:dyDescent="0.25">
      <c r="B33" s="34"/>
      <c r="C33" s="1"/>
      <c r="D33" s="2"/>
      <c r="E33" s="35"/>
      <c r="F33" s="36">
        <f t="shared" si="0"/>
        <v>0</v>
      </c>
      <c r="G33" s="44"/>
      <c r="H33" s="42"/>
      <c r="I33" s="5"/>
      <c r="J33" s="43"/>
    </row>
    <row r="34" spans="2:19" ht="15.75" thickBot="1" x14ac:dyDescent="0.3">
      <c r="B34" s="45"/>
      <c r="C34" s="8"/>
      <c r="D34" s="46"/>
      <c r="E34" s="47"/>
      <c r="F34" s="48">
        <f t="shared" si="0"/>
        <v>0</v>
      </c>
      <c r="G34" s="49"/>
      <c r="H34" s="50"/>
      <c r="I34" s="51"/>
      <c r="J34" s="52"/>
    </row>
    <row r="35" spans="2:19" x14ac:dyDescent="0.25">
      <c r="B35" s="53" t="s">
        <v>32</v>
      </c>
      <c r="C35" s="54">
        <f>SUM(C4:C34)</f>
        <v>131568</v>
      </c>
      <c r="D35" s="55">
        <f>SUM(D4:D34)</f>
        <v>0</v>
      </c>
      <c r="E35" s="56"/>
      <c r="F35" s="57" t="s">
        <v>2</v>
      </c>
      <c r="G35" s="58"/>
      <c r="H35" s="84" t="s">
        <v>33</v>
      </c>
      <c r="I35" s="84"/>
      <c r="J35" s="59">
        <f>SUM(J4:J34)</f>
        <v>3396732.7199999997</v>
      </c>
    </row>
    <row r="36" spans="2:19" x14ac:dyDescent="0.25">
      <c r="B36" s="60" t="s">
        <v>34</v>
      </c>
      <c r="C36" s="2"/>
      <c r="D36" s="2"/>
      <c r="E36" s="35"/>
      <c r="F36" s="36">
        <f>(C36+D36)*E4</f>
        <v>0</v>
      </c>
      <c r="G36" s="42"/>
      <c r="H36" s="85" t="s">
        <v>35</v>
      </c>
      <c r="I36" s="85"/>
      <c r="J36" s="43">
        <f>F36+F37</f>
        <v>3420768</v>
      </c>
      <c r="L36" s="3">
        <f>J36-J4-J5-J6</f>
        <v>3477683.49</v>
      </c>
    </row>
    <row r="37" spans="2:19" x14ac:dyDescent="0.25">
      <c r="B37" s="60" t="s">
        <v>36</v>
      </c>
      <c r="C37" s="61">
        <f>C35</f>
        <v>131568</v>
      </c>
      <c r="D37" s="2">
        <f>D35/1.03</f>
        <v>0</v>
      </c>
      <c r="E37" s="35"/>
      <c r="F37" s="36">
        <f>SUM(F4:F36)</f>
        <v>3420768</v>
      </c>
      <c r="G37" s="42"/>
      <c r="H37" s="39" t="s">
        <v>39</v>
      </c>
      <c r="I37" s="39"/>
      <c r="J37" s="40">
        <v>10172.4</v>
      </c>
    </row>
    <row r="38" spans="2:19" x14ac:dyDescent="0.25">
      <c r="B38" s="60"/>
      <c r="C38" s="2"/>
      <c r="D38" s="5"/>
      <c r="E38" s="35"/>
      <c r="F38" s="36"/>
      <c r="G38" s="42"/>
      <c r="H38" s="39" t="s">
        <v>3</v>
      </c>
      <c r="I38" s="39"/>
      <c r="J38" s="40">
        <v>31576.32</v>
      </c>
    </row>
    <row r="39" spans="2:19" ht="15.75" thickBot="1" x14ac:dyDescent="0.3">
      <c r="B39" s="86" t="s">
        <v>37</v>
      </c>
      <c r="C39" s="87"/>
      <c r="D39" s="62"/>
      <c r="E39" s="63"/>
      <c r="F39" s="64"/>
      <c r="G39" s="65"/>
      <c r="H39" s="88" t="s">
        <v>38</v>
      </c>
      <c r="I39" s="88"/>
      <c r="J39" s="66">
        <f>J36+J37+J38-J35</f>
        <v>65784</v>
      </c>
    </row>
    <row r="40" spans="2:19" ht="15.75" thickBot="1" x14ac:dyDescent="0.3">
      <c r="B40" s="78"/>
      <c r="C40" s="79"/>
      <c r="D40" s="79"/>
      <c r="E40" s="79"/>
      <c r="F40" s="79"/>
      <c r="G40" s="79"/>
      <c r="H40" s="79"/>
      <c r="I40" s="79"/>
      <c r="J40" s="80"/>
    </row>
    <row r="41" spans="2:19" ht="15.75" thickBot="1" x14ac:dyDescent="0.3">
      <c r="B41" s="78"/>
      <c r="C41" s="79"/>
      <c r="D41" s="79"/>
      <c r="E41" s="79"/>
      <c r="F41" s="79"/>
      <c r="G41" s="79"/>
      <c r="H41" s="79"/>
      <c r="I41" s="79"/>
      <c r="J41" s="80"/>
    </row>
    <row r="42" spans="2:19" x14ac:dyDescent="0.25">
      <c r="J42" s="3"/>
    </row>
    <row r="43" spans="2:19" x14ac:dyDescent="0.25">
      <c r="J43" s="3"/>
    </row>
    <row r="46" spans="2:19" x14ac:dyDescent="0.25">
      <c r="B46" s="10"/>
      <c r="C46" s="11"/>
      <c r="D46" s="12" t="s">
        <v>7</v>
      </c>
      <c r="E46" s="12" t="s">
        <v>1</v>
      </c>
      <c r="F46" s="12" t="s">
        <v>8</v>
      </c>
      <c r="G46" s="12" t="s">
        <v>6</v>
      </c>
      <c r="H46" s="12" t="s">
        <v>9</v>
      </c>
      <c r="I46" s="12" t="s">
        <v>10</v>
      </c>
    </row>
    <row r="47" spans="2:19" x14ac:dyDescent="0.25">
      <c r="B47" s="13" t="s">
        <v>11</v>
      </c>
      <c r="C47" s="14"/>
      <c r="D47" s="15">
        <v>42385</v>
      </c>
      <c r="E47" s="16">
        <f>F47/D47</f>
        <v>24</v>
      </c>
      <c r="F47" s="15">
        <v>1017240</v>
      </c>
      <c r="G47" s="15">
        <f>F47*0.01</f>
        <v>10172.4</v>
      </c>
      <c r="H47" s="15"/>
      <c r="I47" s="15">
        <f>F47+G47-H47</f>
        <v>1027412.4</v>
      </c>
    </row>
    <row r="48" spans="2:19" ht="39" x14ac:dyDescent="0.25">
      <c r="B48" s="17"/>
      <c r="C48" s="17"/>
      <c r="D48" s="17"/>
      <c r="E48" s="17"/>
      <c r="F48" s="17"/>
      <c r="G48" s="17"/>
      <c r="H48" s="17"/>
      <c r="I48" s="18"/>
      <c r="N48" s="77" t="s">
        <v>51</v>
      </c>
      <c r="O48" s="77" t="s">
        <v>24</v>
      </c>
      <c r="P48" s="77" t="s">
        <v>52</v>
      </c>
      <c r="Q48" s="77" t="s">
        <v>53</v>
      </c>
      <c r="R48" s="77" t="s">
        <v>54</v>
      </c>
      <c r="S48" s="77" t="s">
        <v>55</v>
      </c>
    </row>
    <row r="49" spans="2:19" x14ac:dyDescent="0.25">
      <c r="B49" s="19"/>
      <c r="C49" s="20"/>
      <c r="D49" s="12" t="s">
        <v>7</v>
      </c>
      <c r="E49" s="12" t="s">
        <v>1</v>
      </c>
      <c r="F49" s="12" t="s">
        <v>8</v>
      </c>
      <c r="G49" s="19"/>
      <c r="H49" s="12" t="s">
        <v>12</v>
      </c>
      <c r="I49" s="12" t="s">
        <v>10</v>
      </c>
      <c r="L49" s="74" t="s">
        <v>44</v>
      </c>
      <c r="M49" s="74" t="s">
        <v>45</v>
      </c>
      <c r="N49" s="75">
        <v>42385</v>
      </c>
      <c r="O49" s="76">
        <v>24</v>
      </c>
      <c r="P49" s="76">
        <v>1017240</v>
      </c>
      <c r="Q49" s="76">
        <v>10172.4</v>
      </c>
      <c r="R49" s="76"/>
      <c r="S49" s="76">
        <v>1027412.4</v>
      </c>
    </row>
    <row r="50" spans="2:19" x14ac:dyDescent="0.25">
      <c r="B50" s="13" t="s">
        <v>13</v>
      </c>
      <c r="C50" s="14"/>
      <c r="D50" s="15">
        <v>89183</v>
      </c>
      <c r="E50" s="16">
        <f>F50/D50</f>
        <v>24</v>
      </c>
      <c r="F50" s="15">
        <v>2140392</v>
      </c>
      <c r="G50" s="15"/>
      <c r="H50" s="15">
        <v>27420.46</v>
      </c>
      <c r="I50" s="15">
        <f>F50-H50</f>
        <v>2112971.54</v>
      </c>
    </row>
    <row r="51" spans="2:19" x14ac:dyDescent="0.25">
      <c r="B51" s="21"/>
      <c r="I51" s="4"/>
    </row>
    <row r="52" spans="2:19" x14ac:dyDescent="0.25">
      <c r="B52" s="21"/>
      <c r="I52" s="4"/>
    </row>
    <row r="53" spans="2:19" x14ac:dyDescent="0.25">
      <c r="B53" s="21"/>
      <c r="D53" s="22" t="s">
        <v>14</v>
      </c>
      <c r="E53" s="23">
        <v>1.5</v>
      </c>
      <c r="F53" s="25">
        <f>D56*E53</f>
        <v>197352</v>
      </c>
      <c r="G53" s="7">
        <f>F53*0.2</f>
        <v>39470.400000000001</v>
      </c>
      <c r="H53" s="7">
        <f>G53/5</f>
        <v>7894.08</v>
      </c>
      <c r="I53" s="4">
        <f>G53-H53</f>
        <v>31576.32</v>
      </c>
    </row>
    <row r="54" spans="2:19" x14ac:dyDescent="0.25">
      <c r="B54" s="21"/>
      <c r="C54" s="24"/>
    </row>
    <row r="55" spans="2:19" ht="15.75" thickBot="1" x14ac:dyDescent="0.3">
      <c r="B55" s="21"/>
      <c r="C55" s="24"/>
      <c r="D55" s="12" t="s">
        <v>7</v>
      </c>
      <c r="E55" s="12" t="s">
        <v>1</v>
      </c>
      <c r="F55" s="12" t="s">
        <v>8</v>
      </c>
      <c r="H55" s="76">
        <v>197352</v>
      </c>
    </row>
    <row r="56" spans="2:19" ht="15.75" thickTop="1" x14ac:dyDescent="0.25">
      <c r="B56" s="21"/>
      <c r="C56" s="24"/>
      <c r="D56" s="15">
        <f>D50+D47</f>
        <v>131568</v>
      </c>
      <c r="E56" s="16">
        <f>F56/D56</f>
        <v>25.5</v>
      </c>
      <c r="F56" s="15">
        <f>F53+F50+F47</f>
        <v>3354984</v>
      </c>
      <c r="L56" s="67">
        <v>89183</v>
      </c>
      <c r="M56" s="68"/>
      <c r="N56" s="69">
        <v>2140392</v>
      </c>
      <c r="O56" s="69">
        <v>21403.919999999998</v>
      </c>
      <c r="P56" s="69">
        <v>3901.44</v>
      </c>
      <c r="Q56" s="69">
        <v>2115.1</v>
      </c>
      <c r="R56" s="69">
        <v>27420.46</v>
      </c>
      <c r="S56" s="69">
        <v>2112971.54</v>
      </c>
    </row>
    <row r="58" spans="2:19" x14ac:dyDescent="0.25">
      <c r="D58" s="7">
        <f>C36-D56</f>
        <v>-131568</v>
      </c>
      <c r="F58" s="7">
        <f>E36-F56</f>
        <v>-3354984</v>
      </c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0866141732283472" right="0.70866141732283472" top="0.74803149606299213" bottom="0.74803149606299213" header="0.31496062992125984" footer="0.31496062992125984"/>
  <pageSetup paperSize="9" scale="28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C704BC-9927-4B1C-9110-1C03D89ECBDA}">
  <dimension ref="B1:AC58"/>
  <sheetViews>
    <sheetView zoomScale="85" zoomScaleNormal="85" workbookViewId="0">
      <selection activeCell="J27" sqref="J27"/>
    </sheetView>
  </sheetViews>
  <sheetFormatPr defaultRowHeight="15" x14ac:dyDescent="0.25"/>
  <cols>
    <col min="1" max="1" width="5.140625" customWidth="1"/>
    <col min="2" max="2" width="10.28515625" bestFit="1" customWidth="1"/>
    <col min="4" max="4" width="12.42578125" customWidth="1"/>
    <col min="6" max="6" width="13.42578125" customWidth="1"/>
    <col min="7" max="7" width="10.5703125" bestFit="1" customWidth="1"/>
    <col min="8" max="8" width="12.28515625" customWidth="1"/>
    <col min="9" max="9" width="13.5703125" customWidth="1"/>
    <col min="10" max="10" width="13.85546875" customWidth="1"/>
    <col min="11" max="11" width="17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81" t="s">
        <v>42</v>
      </c>
      <c r="C2" s="82"/>
      <c r="D2" s="82"/>
      <c r="E2" s="82"/>
      <c r="F2" s="82"/>
      <c r="G2" s="82"/>
      <c r="H2" s="82"/>
      <c r="I2" s="82"/>
      <c r="J2" s="83"/>
      <c r="P2" s="26" t="s">
        <v>15</v>
      </c>
      <c r="Q2" s="26" t="s">
        <v>16</v>
      </c>
      <c r="R2" s="26" t="s">
        <v>17</v>
      </c>
      <c r="S2" s="26" t="s">
        <v>18</v>
      </c>
      <c r="T2" s="26" t="s">
        <v>19</v>
      </c>
      <c r="U2" s="26" t="s">
        <v>20</v>
      </c>
      <c r="V2" s="26" t="s">
        <v>21</v>
      </c>
      <c r="W2" s="26" t="s">
        <v>22</v>
      </c>
      <c r="X2" s="26" t="s">
        <v>23</v>
      </c>
      <c r="Y2" s="26" t="s">
        <v>24</v>
      </c>
      <c r="Z2" s="26" t="s">
        <v>25</v>
      </c>
      <c r="AA2" s="26" t="s">
        <v>26</v>
      </c>
      <c r="AB2" s="26" t="s">
        <v>27</v>
      </c>
      <c r="AC2" s="6">
        <f>SUM(AB:AB)</f>
        <v>0</v>
      </c>
    </row>
    <row r="3" spans="2:29" x14ac:dyDescent="0.25">
      <c r="B3" s="27" t="s">
        <v>0</v>
      </c>
      <c r="C3" s="28" t="s">
        <v>28</v>
      </c>
      <c r="D3" s="29" t="s">
        <v>29</v>
      </c>
      <c r="E3" s="30" t="s">
        <v>30</v>
      </c>
      <c r="F3" s="31" t="s">
        <v>2</v>
      </c>
      <c r="G3" s="27" t="s">
        <v>0</v>
      </c>
      <c r="H3" s="32"/>
      <c r="I3" s="29" t="s">
        <v>31</v>
      </c>
      <c r="J3" s="33" t="s">
        <v>2</v>
      </c>
    </row>
    <row r="4" spans="2:29" x14ac:dyDescent="0.25">
      <c r="B4" s="34">
        <v>46082</v>
      </c>
      <c r="C4" s="1">
        <v>4977</v>
      </c>
      <c r="D4" s="2"/>
      <c r="E4" s="35">
        <v>26</v>
      </c>
      <c r="F4" s="36">
        <f>E4*C4</f>
        <v>129402</v>
      </c>
      <c r="G4" s="37"/>
      <c r="H4" s="38" t="s">
        <v>4</v>
      </c>
      <c r="I4" s="39"/>
      <c r="J4" s="40">
        <f>'ŞUBAT 2026'!J39*-1</f>
        <v>-65784</v>
      </c>
    </row>
    <row r="5" spans="2:29" x14ac:dyDescent="0.25">
      <c r="B5" s="34">
        <v>46083</v>
      </c>
      <c r="C5" s="1">
        <v>5044</v>
      </c>
      <c r="D5" s="2"/>
      <c r="E5" s="35">
        <v>26</v>
      </c>
      <c r="F5" s="36">
        <f t="shared" ref="F5:F34" si="0">E5*C5</f>
        <v>131144</v>
      </c>
      <c r="G5" s="9" t="s">
        <v>5</v>
      </c>
      <c r="H5" s="38"/>
      <c r="I5" s="39"/>
      <c r="J5" s="40">
        <v>38564.33</v>
      </c>
    </row>
    <row r="6" spans="2:29" x14ac:dyDescent="0.25">
      <c r="B6" s="34">
        <v>46084</v>
      </c>
      <c r="C6" s="1">
        <v>5050</v>
      </c>
      <c r="D6" s="2"/>
      <c r="E6" s="35">
        <v>26</v>
      </c>
      <c r="F6" s="36">
        <f t="shared" si="0"/>
        <v>131300</v>
      </c>
      <c r="G6" s="37" t="s">
        <v>40</v>
      </c>
      <c r="H6" s="38"/>
      <c r="I6" s="39"/>
      <c r="J6" s="40"/>
    </row>
    <row r="7" spans="2:29" x14ac:dyDescent="0.25">
      <c r="B7" s="34">
        <v>46085</v>
      </c>
      <c r="C7" s="1">
        <v>5120</v>
      </c>
      <c r="D7" s="2"/>
      <c r="E7" s="35">
        <v>26</v>
      </c>
      <c r="F7" s="36">
        <f t="shared" si="0"/>
        <v>133120</v>
      </c>
      <c r="G7" s="37" t="s">
        <v>41</v>
      </c>
      <c r="H7" s="38"/>
      <c r="I7" s="39"/>
      <c r="J7" s="40"/>
    </row>
    <row r="8" spans="2:29" x14ac:dyDescent="0.25">
      <c r="B8" s="34">
        <v>46086</v>
      </c>
      <c r="C8" s="1">
        <v>5120</v>
      </c>
      <c r="D8" s="2"/>
      <c r="E8" s="35">
        <v>26</v>
      </c>
      <c r="F8" s="36">
        <f t="shared" si="0"/>
        <v>133120</v>
      </c>
      <c r="G8" s="41"/>
      <c r="H8" s="42"/>
      <c r="I8" s="5"/>
      <c r="J8" s="43"/>
    </row>
    <row r="9" spans="2:29" x14ac:dyDescent="0.25">
      <c r="B9" s="34">
        <v>46087</v>
      </c>
      <c r="C9" s="1">
        <v>4970</v>
      </c>
      <c r="D9" s="2"/>
      <c r="E9" s="35">
        <v>26</v>
      </c>
      <c r="F9" s="36">
        <f t="shared" si="0"/>
        <v>129220</v>
      </c>
      <c r="G9" s="41"/>
      <c r="H9" s="42"/>
      <c r="I9" s="5"/>
      <c r="J9" s="43"/>
    </row>
    <row r="10" spans="2:29" x14ac:dyDescent="0.25">
      <c r="B10" s="34">
        <v>46088</v>
      </c>
      <c r="C10" s="1">
        <v>5818</v>
      </c>
      <c r="D10" s="2"/>
      <c r="E10" s="35">
        <v>26</v>
      </c>
      <c r="F10" s="36">
        <f t="shared" si="0"/>
        <v>151268</v>
      </c>
      <c r="G10" s="41"/>
      <c r="H10" s="42"/>
      <c r="I10" s="5"/>
      <c r="J10" s="43"/>
    </row>
    <row r="11" spans="2:29" x14ac:dyDescent="0.25">
      <c r="B11" s="34">
        <v>46089</v>
      </c>
      <c r="C11" s="1">
        <v>5710</v>
      </c>
      <c r="D11" s="2"/>
      <c r="E11" s="35">
        <v>26</v>
      </c>
      <c r="F11" s="36">
        <f t="shared" si="0"/>
        <v>148460</v>
      </c>
      <c r="G11" s="44"/>
      <c r="H11" s="42"/>
      <c r="I11" s="5"/>
      <c r="J11" s="43"/>
    </row>
    <row r="12" spans="2:29" x14ac:dyDescent="0.25">
      <c r="B12" s="34">
        <v>46090</v>
      </c>
      <c r="C12" s="1">
        <v>5347</v>
      </c>
      <c r="D12" s="2"/>
      <c r="E12" s="35">
        <v>26</v>
      </c>
      <c r="F12" s="36">
        <f t="shared" si="0"/>
        <v>139022</v>
      </c>
      <c r="G12" s="44"/>
      <c r="H12" s="42"/>
      <c r="I12" s="5"/>
      <c r="J12" s="43"/>
    </row>
    <row r="13" spans="2:29" x14ac:dyDescent="0.25">
      <c r="B13" s="34">
        <v>46091</v>
      </c>
      <c r="C13" s="1">
        <v>5533</v>
      </c>
      <c r="D13" s="2"/>
      <c r="E13" s="35">
        <v>26</v>
      </c>
      <c r="F13" s="36">
        <f t="shared" si="0"/>
        <v>143858</v>
      </c>
      <c r="G13" s="44"/>
      <c r="H13" s="42"/>
      <c r="I13" s="5"/>
      <c r="J13" s="43"/>
    </row>
    <row r="14" spans="2:29" x14ac:dyDescent="0.25">
      <c r="B14" s="34">
        <v>46092</v>
      </c>
      <c r="C14" s="1">
        <v>5262</v>
      </c>
      <c r="D14" s="2"/>
      <c r="E14" s="35">
        <v>26</v>
      </c>
      <c r="F14" s="36">
        <f t="shared" si="0"/>
        <v>136812</v>
      </c>
      <c r="G14" s="44"/>
      <c r="H14" s="42"/>
      <c r="I14" s="5"/>
      <c r="J14" s="43"/>
    </row>
    <row r="15" spans="2:29" x14ac:dyDescent="0.25">
      <c r="B15" s="34">
        <v>46093</v>
      </c>
      <c r="C15" s="1">
        <v>5537</v>
      </c>
      <c r="D15" s="2"/>
      <c r="E15" s="35">
        <v>26</v>
      </c>
      <c r="F15" s="36">
        <f t="shared" si="0"/>
        <v>143962</v>
      </c>
      <c r="G15" s="41">
        <v>46120</v>
      </c>
      <c r="H15" s="42" t="s">
        <v>47</v>
      </c>
      <c r="I15" s="5"/>
      <c r="J15" s="43">
        <v>500000</v>
      </c>
    </row>
    <row r="16" spans="2:29" x14ac:dyDescent="0.25">
      <c r="B16" s="34">
        <v>46094</v>
      </c>
      <c r="C16" s="1">
        <v>5550</v>
      </c>
      <c r="D16" s="2"/>
      <c r="E16" s="35">
        <v>26</v>
      </c>
      <c r="F16" s="36">
        <f t="shared" si="0"/>
        <v>144300</v>
      </c>
      <c r="G16" s="44"/>
      <c r="H16" s="42"/>
      <c r="I16" s="5"/>
      <c r="J16" s="43"/>
    </row>
    <row r="17" spans="2:10" x14ac:dyDescent="0.25">
      <c r="B17" s="34">
        <v>46095</v>
      </c>
      <c r="C17" s="1">
        <v>5560</v>
      </c>
      <c r="D17" s="2"/>
      <c r="E17" s="35">
        <v>26</v>
      </c>
      <c r="F17" s="36">
        <f t="shared" si="0"/>
        <v>144560</v>
      </c>
      <c r="G17" s="44"/>
      <c r="H17" s="42"/>
      <c r="I17" s="5"/>
      <c r="J17" s="43"/>
    </row>
    <row r="18" spans="2:10" x14ac:dyDescent="0.25">
      <c r="B18" s="34">
        <v>46096</v>
      </c>
      <c r="C18" s="1">
        <v>5550</v>
      </c>
      <c r="D18" s="2"/>
      <c r="E18" s="35">
        <v>26</v>
      </c>
      <c r="F18" s="36">
        <f t="shared" si="0"/>
        <v>144300</v>
      </c>
      <c r="G18" s="44"/>
      <c r="H18" s="42"/>
      <c r="I18" s="5"/>
      <c r="J18" s="43"/>
    </row>
    <row r="19" spans="2:10" x14ac:dyDescent="0.25">
      <c r="B19" s="34">
        <v>46097</v>
      </c>
      <c r="C19" s="1">
        <v>5110</v>
      </c>
      <c r="D19" s="2"/>
      <c r="E19" s="35">
        <v>26</v>
      </c>
      <c r="F19" s="36">
        <f t="shared" si="0"/>
        <v>132860</v>
      </c>
      <c r="G19" s="41">
        <v>46134</v>
      </c>
      <c r="H19" s="42" t="s">
        <v>47</v>
      </c>
      <c r="I19" s="5"/>
      <c r="J19" s="43">
        <v>1000000</v>
      </c>
    </row>
    <row r="20" spans="2:10" x14ac:dyDescent="0.25">
      <c r="B20" s="34">
        <v>46098</v>
      </c>
      <c r="C20" s="1">
        <v>3945</v>
      </c>
      <c r="D20" s="2"/>
      <c r="E20" s="35">
        <v>26</v>
      </c>
      <c r="F20" s="36">
        <f t="shared" si="0"/>
        <v>102570</v>
      </c>
      <c r="G20" s="44"/>
      <c r="H20" s="42"/>
      <c r="I20" s="5"/>
      <c r="J20" s="43"/>
    </row>
    <row r="21" spans="2:10" x14ac:dyDescent="0.25">
      <c r="B21" s="34">
        <v>46099</v>
      </c>
      <c r="C21" s="1">
        <v>5265</v>
      </c>
      <c r="D21" s="2"/>
      <c r="E21" s="35">
        <v>26</v>
      </c>
      <c r="F21" s="36">
        <f t="shared" si="0"/>
        <v>136890</v>
      </c>
      <c r="G21" s="41">
        <v>46139</v>
      </c>
      <c r="H21" s="42" t="s">
        <v>43</v>
      </c>
      <c r="I21" s="5"/>
      <c r="J21" s="43">
        <v>200000</v>
      </c>
    </row>
    <row r="22" spans="2:10" x14ac:dyDescent="0.25">
      <c r="B22" s="34">
        <v>46100</v>
      </c>
      <c r="C22" s="1">
        <v>5875</v>
      </c>
      <c r="D22" s="2"/>
      <c r="E22" s="35">
        <v>26</v>
      </c>
      <c r="F22" s="36">
        <f t="shared" si="0"/>
        <v>152750</v>
      </c>
      <c r="G22" s="44"/>
      <c r="H22" s="42"/>
      <c r="I22" s="5"/>
      <c r="J22" s="43"/>
    </row>
    <row r="23" spans="2:10" x14ac:dyDescent="0.25">
      <c r="B23" s="34">
        <v>46101</v>
      </c>
      <c r="C23" s="1">
        <v>5253</v>
      </c>
      <c r="D23" s="2"/>
      <c r="E23" s="35">
        <v>26</v>
      </c>
      <c r="F23" s="36">
        <f t="shared" si="0"/>
        <v>136578</v>
      </c>
      <c r="G23" s="41">
        <v>46142</v>
      </c>
      <c r="H23" s="42" t="s">
        <v>48</v>
      </c>
      <c r="I23" s="5"/>
      <c r="J23" s="43">
        <v>1000000</v>
      </c>
    </row>
    <row r="24" spans="2:10" x14ac:dyDescent="0.25">
      <c r="B24" s="34">
        <v>46102</v>
      </c>
      <c r="C24" s="1">
        <v>5373</v>
      </c>
      <c r="D24" s="2"/>
      <c r="E24" s="35">
        <v>26</v>
      </c>
      <c r="F24" s="36">
        <f t="shared" si="0"/>
        <v>139698</v>
      </c>
      <c r="G24" s="44"/>
      <c r="H24" s="42"/>
      <c r="I24" s="5"/>
      <c r="J24" s="43"/>
    </row>
    <row r="25" spans="2:10" x14ac:dyDescent="0.25">
      <c r="B25" s="34">
        <v>46103</v>
      </c>
      <c r="C25" s="1">
        <v>5400</v>
      </c>
      <c r="D25" s="2"/>
      <c r="E25" s="35">
        <v>26</v>
      </c>
      <c r="F25" s="36">
        <f t="shared" si="0"/>
        <v>140400</v>
      </c>
      <c r="G25" s="41">
        <v>46146</v>
      </c>
      <c r="H25" s="42" t="s">
        <v>47</v>
      </c>
      <c r="I25" s="5"/>
      <c r="J25" s="43">
        <v>300000</v>
      </c>
    </row>
    <row r="26" spans="2:10" x14ac:dyDescent="0.25">
      <c r="B26" s="34">
        <v>46104</v>
      </c>
      <c r="C26" s="1">
        <v>5191</v>
      </c>
      <c r="D26" s="2"/>
      <c r="E26" s="35">
        <v>26</v>
      </c>
      <c r="F26" s="36">
        <f t="shared" si="0"/>
        <v>134966</v>
      </c>
      <c r="G26" s="41">
        <v>46148</v>
      </c>
      <c r="H26" s="42" t="s">
        <v>48</v>
      </c>
      <c r="I26" s="5"/>
      <c r="J26" s="43">
        <v>1318459.3500000001</v>
      </c>
    </row>
    <row r="27" spans="2:10" x14ac:dyDescent="0.25">
      <c r="B27" s="34">
        <v>46105</v>
      </c>
      <c r="C27" s="1">
        <v>5199</v>
      </c>
      <c r="D27" s="2"/>
      <c r="E27" s="35">
        <v>26</v>
      </c>
      <c r="F27" s="36">
        <f t="shared" si="0"/>
        <v>135174</v>
      </c>
      <c r="G27" s="44"/>
      <c r="H27" s="42"/>
      <c r="I27" s="5"/>
      <c r="J27" s="43"/>
    </row>
    <row r="28" spans="2:10" x14ac:dyDescent="0.25">
      <c r="B28" s="34">
        <v>46106</v>
      </c>
      <c r="C28" s="1">
        <v>5182</v>
      </c>
      <c r="D28" s="2"/>
      <c r="E28" s="35">
        <v>26</v>
      </c>
      <c r="F28" s="36">
        <f t="shared" si="0"/>
        <v>134732</v>
      </c>
      <c r="G28" s="44"/>
      <c r="H28" s="42"/>
      <c r="I28" s="5"/>
      <c r="J28" s="43"/>
    </row>
    <row r="29" spans="2:10" x14ac:dyDescent="0.25">
      <c r="B29" s="34">
        <v>46107</v>
      </c>
      <c r="C29" s="1">
        <v>5200</v>
      </c>
      <c r="D29" s="2"/>
      <c r="E29" s="35">
        <v>26</v>
      </c>
      <c r="F29" s="36">
        <f t="shared" si="0"/>
        <v>135200</v>
      </c>
      <c r="G29" s="44"/>
      <c r="H29" s="42"/>
      <c r="I29" s="5"/>
      <c r="J29" s="43"/>
    </row>
    <row r="30" spans="2:10" x14ac:dyDescent="0.25">
      <c r="B30" s="34">
        <v>46108</v>
      </c>
      <c r="C30" s="1">
        <v>5183</v>
      </c>
      <c r="D30" s="2"/>
      <c r="E30" s="35">
        <v>26</v>
      </c>
      <c r="F30" s="36">
        <f t="shared" si="0"/>
        <v>134758</v>
      </c>
      <c r="G30" s="44"/>
      <c r="H30" s="42"/>
      <c r="I30" s="5"/>
      <c r="J30" s="43"/>
    </row>
    <row r="31" spans="2:10" x14ac:dyDescent="0.25">
      <c r="B31" s="34">
        <v>46109</v>
      </c>
      <c r="C31" s="1">
        <v>5140</v>
      </c>
      <c r="D31" s="2"/>
      <c r="E31" s="35">
        <v>26</v>
      </c>
      <c r="F31" s="36">
        <f t="shared" si="0"/>
        <v>133640</v>
      </c>
      <c r="G31" s="44"/>
      <c r="H31" s="42"/>
      <c r="I31" s="5"/>
      <c r="J31" s="43"/>
    </row>
    <row r="32" spans="2:10" x14ac:dyDescent="0.25">
      <c r="B32" s="34">
        <v>46110</v>
      </c>
      <c r="C32" s="1">
        <v>5232</v>
      </c>
      <c r="D32" s="2"/>
      <c r="E32" s="35">
        <v>26</v>
      </c>
      <c r="F32" s="36">
        <f t="shared" si="0"/>
        <v>136032</v>
      </c>
      <c r="G32" s="44"/>
      <c r="H32" s="42"/>
      <c r="I32" s="5"/>
      <c r="J32" s="43"/>
    </row>
    <row r="33" spans="2:12" x14ac:dyDescent="0.25">
      <c r="B33" s="34">
        <v>46111</v>
      </c>
      <c r="C33" s="1">
        <v>5226</v>
      </c>
      <c r="D33" s="2"/>
      <c r="E33" s="35">
        <v>26</v>
      </c>
      <c r="F33" s="36">
        <f t="shared" si="0"/>
        <v>135876</v>
      </c>
      <c r="G33" s="44"/>
      <c r="H33" s="42"/>
      <c r="I33" s="5"/>
      <c r="J33" s="43"/>
    </row>
    <row r="34" spans="2:12" ht="15.75" thickBot="1" x14ac:dyDescent="0.3">
      <c r="B34" s="34">
        <v>46112</v>
      </c>
      <c r="C34" s="8">
        <v>5225</v>
      </c>
      <c r="D34" s="46"/>
      <c r="E34" s="35">
        <v>26</v>
      </c>
      <c r="F34" s="48">
        <f t="shared" si="0"/>
        <v>135850</v>
      </c>
      <c r="G34" s="49"/>
      <c r="H34" s="50"/>
      <c r="I34" s="51"/>
      <c r="J34" s="52"/>
    </row>
    <row r="35" spans="2:12" x14ac:dyDescent="0.25">
      <c r="B35" s="53" t="s">
        <v>32</v>
      </c>
      <c r="C35" s="54">
        <f>SUM(C4:C34)</f>
        <v>163147</v>
      </c>
      <c r="D35" s="55">
        <f>SUM(D4:D34)</f>
        <v>0</v>
      </c>
      <c r="E35" s="56"/>
      <c r="F35" s="57" t="s">
        <v>2</v>
      </c>
      <c r="G35" s="58"/>
      <c r="H35" s="84" t="s">
        <v>33</v>
      </c>
      <c r="I35" s="84"/>
      <c r="J35" s="59">
        <f>SUM(J4:J34)</f>
        <v>4291239.68</v>
      </c>
    </row>
    <row r="36" spans="2:12" x14ac:dyDescent="0.25">
      <c r="B36" s="60" t="s">
        <v>34</v>
      </c>
      <c r="C36" s="2"/>
      <c r="D36" s="2"/>
      <c r="E36" s="35"/>
      <c r="F36" s="36">
        <f>(C36+D36)*E4</f>
        <v>0</v>
      </c>
      <c r="G36" s="42"/>
      <c r="H36" s="85" t="s">
        <v>35</v>
      </c>
      <c r="I36" s="85"/>
      <c r="J36" s="43">
        <f>F36+F37</f>
        <v>4241822</v>
      </c>
      <c r="L36" s="3">
        <f>J36-J4-J5-J6</f>
        <v>4269041.67</v>
      </c>
    </row>
    <row r="37" spans="2:12" x14ac:dyDescent="0.25">
      <c r="B37" s="60" t="s">
        <v>36</v>
      </c>
      <c r="C37" s="61">
        <f>C35</f>
        <v>163147</v>
      </c>
      <c r="D37" s="2">
        <f>D35/1.03</f>
        <v>0</v>
      </c>
      <c r="E37" s="35"/>
      <c r="F37" s="36">
        <f>SUM(F4:F36)</f>
        <v>4241822</v>
      </c>
      <c r="G37" s="42"/>
      <c r="H37" s="39" t="s">
        <v>39</v>
      </c>
      <c r="I37" s="39"/>
      <c r="J37" s="40">
        <v>10262.4</v>
      </c>
    </row>
    <row r="38" spans="2:12" x14ac:dyDescent="0.25">
      <c r="B38" s="60"/>
      <c r="C38" s="2"/>
      <c r="D38" s="5"/>
      <c r="E38" s="35"/>
      <c r="F38" s="36"/>
      <c r="G38" s="42"/>
      <c r="H38" s="39" t="s">
        <v>3</v>
      </c>
      <c r="I38" s="39"/>
      <c r="J38" s="40">
        <v>39155.280000000006</v>
      </c>
    </row>
    <row r="39" spans="2:12" ht="15.75" thickBot="1" x14ac:dyDescent="0.3">
      <c r="B39" s="86" t="s">
        <v>37</v>
      </c>
      <c r="C39" s="87"/>
      <c r="D39" s="62"/>
      <c r="E39" s="63"/>
      <c r="F39" s="64"/>
      <c r="G39" s="65"/>
      <c r="H39" s="88" t="s">
        <v>38</v>
      </c>
      <c r="I39" s="88"/>
      <c r="J39" s="66">
        <f>J36+J37+J38-J35</f>
        <v>0</v>
      </c>
    </row>
    <row r="40" spans="2:12" ht="15.75" thickBot="1" x14ac:dyDescent="0.3">
      <c r="B40" s="78"/>
      <c r="C40" s="79"/>
      <c r="D40" s="79"/>
      <c r="E40" s="79"/>
      <c r="F40" s="79"/>
      <c r="G40" s="79"/>
      <c r="H40" s="79"/>
      <c r="I40" s="79"/>
      <c r="J40" s="80"/>
    </row>
    <row r="41" spans="2:12" ht="15.75" thickBot="1" x14ac:dyDescent="0.3">
      <c r="B41" s="78"/>
      <c r="C41" s="79"/>
      <c r="D41" s="79"/>
      <c r="E41" s="79"/>
      <c r="F41" s="79"/>
      <c r="G41" s="79"/>
      <c r="H41" s="79"/>
      <c r="I41" s="79"/>
      <c r="J41" s="80"/>
    </row>
    <row r="42" spans="2:12" x14ac:dyDescent="0.25">
      <c r="J42" s="3"/>
    </row>
    <row r="43" spans="2:12" x14ac:dyDescent="0.25">
      <c r="J43" s="3"/>
    </row>
    <row r="46" spans="2:12" x14ac:dyDescent="0.25">
      <c r="B46" s="10"/>
      <c r="C46" s="11"/>
      <c r="D46" s="12" t="s">
        <v>7</v>
      </c>
      <c r="E46" s="12" t="s">
        <v>1</v>
      </c>
      <c r="F46" s="12" t="s">
        <v>8</v>
      </c>
      <c r="G46" s="12" t="s">
        <v>6</v>
      </c>
      <c r="H46" s="12" t="s">
        <v>9</v>
      </c>
      <c r="I46" s="12" t="s">
        <v>10</v>
      </c>
    </row>
    <row r="47" spans="2:12" x14ac:dyDescent="0.25">
      <c r="B47" s="13" t="s">
        <v>11</v>
      </c>
      <c r="C47" s="14"/>
      <c r="D47" s="15">
        <v>42760</v>
      </c>
      <c r="E47" s="16">
        <f>+F47/D47</f>
        <v>24</v>
      </c>
      <c r="F47" s="15">
        <v>1026240</v>
      </c>
      <c r="G47" s="15">
        <f>+F47*0.01</f>
        <v>10262.4</v>
      </c>
      <c r="H47" s="15"/>
      <c r="I47" s="15">
        <f>F47+G47-H47</f>
        <v>1036502.4</v>
      </c>
    </row>
    <row r="48" spans="2:12" x14ac:dyDescent="0.25">
      <c r="B48" s="17"/>
      <c r="C48" s="17"/>
      <c r="D48" s="17"/>
      <c r="E48" s="17"/>
      <c r="F48" s="17"/>
      <c r="G48" s="17"/>
      <c r="H48" s="17"/>
      <c r="I48" s="18"/>
    </row>
    <row r="49" spans="2:11" x14ac:dyDescent="0.25">
      <c r="B49" s="19"/>
      <c r="C49" s="20"/>
      <c r="D49" s="12" t="s">
        <v>7</v>
      </c>
      <c r="E49" s="12" t="s">
        <v>1</v>
      </c>
      <c r="F49" s="12" t="s">
        <v>8</v>
      </c>
      <c r="G49" s="19"/>
      <c r="H49" s="12" t="s">
        <v>12</v>
      </c>
      <c r="I49" s="12" t="s">
        <v>10</v>
      </c>
    </row>
    <row r="50" spans="2:11" x14ac:dyDescent="0.25">
      <c r="B50" s="13" t="s">
        <v>13</v>
      </c>
      <c r="C50" s="14"/>
      <c r="D50" s="15">
        <v>120387</v>
      </c>
      <c r="E50" s="16">
        <f>+F50/D50</f>
        <v>24</v>
      </c>
      <c r="F50" s="15">
        <v>2889288</v>
      </c>
      <c r="G50" s="15"/>
      <c r="H50" s="15">
        <v>38564.33</v>
      </c>
      <c r="I50" s="15">
        <f>F50-H50</f>
        <v>2850723.67</v>
      </c>
    </row>
    <row r="51" spans="2:11" x14ac:dyDescent="0.25">
      <c r="B51" s="21"/>
      <c r="I51" s="4"/>
    </row>
    <row r="52" spans="2:11" x14ac:dyDescent="0.25">
      <c r="B52" s="21"/>
      <c r="I52" s="4"/>
    </row>
    <row r="53" spans="2:11" x14ac:dyDescent="0.25">
      <c r="B53" s="21"/>
      <c r="D53" s="22" t="s">
        <v>14</v>
      </c>
      <c r="E53" s="23">
        <v>1.5</v>
      </c>
      <c r="F53" s="25">
        <f>D56*E53</f>
        <v>244720.5</v>
      </c>
      <c r="G53" s="7">
        <f>F53*0.2</f>
        <v>48944.100000000006</v>
      </c>
      <c r="H53" s="7">
        <f>G53/5</f>
        <v>9788.8200000000015</v>
      </c>
      <c r="I53" s="4">
        <f>G53-H53</f>
        <v>39155.280000000006</v>
      </c>
    </row>
    <row r="54" spans="2:11" x14ac:dyDescent="0.25">
      <c r="B54" s="21"/>
      <c r="C54" s="24"/>
    </row>
    <row r="55" spans="2:11" x14ac:dyDescent="0.25">
      <c r="B55" s="21"/>
      <c r="C55" s="24"/>
      <c r="D55" s="12" t="s">
        <v>7</v>
      </c>
      <c r="E55" s="12" t="s">
        <v>1</v>
      </c>
      <c r="F55" s="12" t="s">
        <v>8</v>
      </c>
    </row>
    <row r="56" spans="2:11" x14ac:dyDescent="0.25">
      <c r="B56" s="21"/>
      <c r="C56" s="24"/>
      <c r="D56" s="15">
        <f>D50+D47</f>
        <v>163147</v>
      </c>
      <c r="E56" s="16">
        <f>F56/D56</f>
        <v>25.5</v>
      </c>
      <c r="F56" s="15">
        <f>F53+F50+F47</f>
        <v>4160248.5</v>
      </c>
    </row>
    <row r="57" spans="2:11" x14ac:dyDescent="0.25">
      <c r="K57" s="3"/>
    </row>
    <row r="58" spans="2:11" x14ac:dyDescent="0.25">
      <c r="D58" s="7">
        <f>C37-D56</f>
        <v>0</v>
      </c>
      <c r="F58" s="7">
        <f>E36-F56</f>
        <v>-4160248.5</v>
      </c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1B0300-AD24-46F5-A46D-DA8E1B7A050E}">
  <dimension ref="B1:AC58"/>
  <sheetViews>
    <sheetView zoomScale="85" zoomScaleNormal="85" workbookViewId="0">
      <selection activeCell="E25" sqref="E25"/>
    </sheetView>
  </sheetViews>
  <sheetFormatPr defaultRowHeight="15" x14ac:dyDescent="0.25"/>
  <cols>
    <col min="1" max="1" width="5.140625" customWidth="1"/>
    <col min="2" max="2" width="10.28515625" bestFit="1" customWidth="1"/>
    <col min="4" max="4" width="12.42578125" customWidth="1"/>
    <col min="6" max="6" width="13.42578125" customWidth="1"/>
    <col min="7" max="7" width="10.28515625" bestFit="1" customWidth="1"/>
    <col min="8" max="8" width="12.28515625" customWidth="1"/>
    <col min="9" max="9" width="13.57031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81" t="s">
        <v>42</v>
      </c>
      <c r="C2" s="82"/>
      <c r="D2" s="82"/>
      <c r="E2" s="82"/>
      <c r="F2" s="82"/>
      <c r="G2" s="82"/>
      <c r="H2" s="82"/>
      <c r="I2" s="82"/>
      <c r="J2" s="83"/>
      <c r="P2" s="26" t="s">
        <v>15</v>
      </c>
      <c r="Q2" s="26" t="s">
        <v>16</v>
      </c>
      <c r="R2" s="26" t="s">
        <v>17</v>
      </c>
      <c r="S2" s="26" t="s">
        <v>18</v>
      </c>
      <c r="T2" s="26" t="s">
        <v>19</v>
      </c>
      <c r="U2" s="26" t="s">
        <v>20</v>
      </c>
      <c r="V2" s="26" t="s">
        <v>21</v>
      </c>
      <c r="W2" s="26" t="s">
        <v>22</v>
      </c>
      <c r="X2" s="26" t="s">
        <v>23</v>
      </c>
      <c r="Y2" s="26" t="s">
        <v>24</v>
      </c>
      <c r="Z2" s="26" t="s">
        <v>25</v>
      </c>
      <c r="AA2" s="26" t="s">
        <v>26</v>
      </c>
      <c r="AB2" s="26" t="s">
        <v>27</v>
      </c>
      <c r="AC2" s="6">
        <f>SUM(AB:AB)</f>
        <v>0</v>
      </c>
    </row>
    <row r="3" spans="2:29" x14ac:dyDescent="0.25">
      <c r="B3" s="27" t="s">
        <v>0</v>
      </c>
      <c r="C3" s="28" t="s">
        <v>28</v>
      </c>
      <c r="D3" s="29" t="s">
        <v>29</v>
      </c>
      <c r="E3" s="30" t="s">
        <v>30</v>
      </c>
      <c r="F3" s="31" t="s">
        <v>2</v>
      </c>
      <c r="G3" s="27" t="s">
        <v>0</v>
      </c>
      <c r="H3" s="32"/>
      <c r="I3" s="29" t="s">
        <v>31</v>
      </c>
      <c r="J3" s="33" t="s">
        <v>2</v>
      </c>
    </row>
    <row r="4" spans="2:29" x14ac:dyDescent="0.25">
      <c r="B4" s="34">
        <v>46113</v>
      </c>
      <c r="C4" s="1">
        <v>4620</v>
      </c>
      <c r="D4" s="2"/>
      <c r="E4" s="35">
        <v>26</v>
      </c>
      <c r="F4" s="36">
        <f>E4*C4</f>
        <v>120120</v>
      </c>
      <c r="G4" s="37"/>
      <c r="H4" s="38" t="s">
        <v>4</v>
      </c>
      <c r="I4" s="39"/>
      <c r="J4" s="40">
        <f>'MART 2026'!J39*-1</f>
        <v>0</v>
      </c>
    </row>
    <row r="5" spans="2:29" x14ac:dyDescent="0.25">
      <c r="B5" s="34">
        <v>46114</v>
      </c>
      <c r="C5" s="1">
        <v>4526</v>
      </c>
      <c r="D5" s="2"/>
      <c r="E5" s="35">
        <v>26</v>
      </c>
      <c r="F5" s="36">
        <f t="shared" ref="F5:F34" si="0">E5*C5</f>
        <v>117676</v>
      </c>
      <c r="G5" s="9" t="s">
        <v>5</v>
      </c>
      <c r="H5" s="38"/>
      <c r="I5" s="39"/>
      <c r="J5" s="40">
        <f>(F36+F37)*I5</f>
        <v>0</v>
      </c>
    </row>
    <row r="6" spans="2:29" x14ac:dyDescent="0.25">
      <c r="B6" s="34">
        <v>46115</v>
      </c>
      <c r="C6" s="1">
        <v>4602</v>
      </c>
      <c r="D6" s="2"/>
      <c r="E6" s="35">
        <v>26</v>
      </c>
      <c r="F6" s="36">
        <f t="shared" si="0"/>
        <v>119652</v>
      </c>
      <c r="G6" s="37" t="s">
        <v>40</v>
      </c>
      <c r="H6" s="38"/>
      <c r="I6" s="39"/>
      <c r="J6" s="40"/>
    </row>
    <row r="7" spans="2:29" x14ac:dyDescent="0.25">
      <c r="B7" s="34">
        <v>46116</v>
      </c>
      <c r="C7" s="1">
        <v>4530</v>
      </c>
      <c r="D7" s="2"/>
      <c r="E7" s="35">
        <v>26</v>
      </c>
      <c r="F7" s="36">
        <f t="shared" si="0"/>
        <v>117780</v>
      </c>
      <c r="G7" s="37" t="s">
        <v>41</v>
      </c>
      <c r="H7" s="38"/>
      <c r="I7" s="39"/>
      <c r="J7" s="40"/>
    </row>
    <row r="8" spans="2:29" x14ac:dyDescent="0.25">
      <c r="B8" s="34">
        <v>46117</v>
      </c>
      <c r="C8" s="1">
        <v>3659</v>
      </c>
      <c r="D8" s="2"/>
      <c r="E8" s="35">
        <v>26</v>
      </c>
      <c r="F8" s="36">
        <f t="shared" si="0"/>
        <v>95134</v>
      </c>
      <c r="G8" s="41"/>
      <c r="H8" s="42"/>
      <c r="I8" s="5"/>
      <c r="J8" s="43"/>
    </row>
    <row r="9" spans="2:29" x14ac:dyDescent="0.25">
      <c r="B9" s="34">
        <v>46118</v>
      </c>
      <c r="C9" s="1">
        <v>3646</v>
      </c>
      <c r="D9" s="2"/>
      <c r="E9" s="35">
        <v>26</v>
      </c>
      <c r="F9" s="36">
        <f t="shared" si="0"/>
        <v>94796</v>
      </c>
      <c r="G9" s="41"/>
      <c r="H9" s="42"/>
      <c r="I9" s="5"/>
      <c r="J9" s="43"/>
    </row>
    <row r="10" spans="2:29" x14ac:dyDescent="0.25">
      <c r="B10" s="34">
        <v>46119</v>
      </c>
      <c r="C10" s="1">
        <v>3569</v>
      </c>
      <c r="D10" s="2"/>
      <c r="E10" s="35">
        <v>26</v>
      </c>
      <c r="F10" s="36">
        <f t="shared" si="0"/>
        <v>92794</v>
      </c>
      <c r="G10" s="41"/>
      <c r="H10" s="42"/>
      <c r="I10" s="5"/>
      <c r="J10" s="43"/>
    </row>
    <row r="11" spans="2:29" x14ac:dyDescent="0.25">
      <c r="B11" s="34">
        <v>46120</v>
      </c>
      <c r="C11" s="1">
        <v>3594</v>
      </c>
      <c r="D11" s="2"/>
      <c r="E11" s="35">
        <v>26</v>
      </c>
      <c r="F11" s="36">
        <f t="shared" si="0"/>
        <v>93444</v>
      </c>
      <c r="G11" s="44"/>
      <c r="H11" s="42"/>
      <c r="I11" s="5"/>
      <c r="J11" s="43"/>
    </row>
    <row r="12" spans="2:29" x14ac:dyDescent="0.25">
      <c r="B12" s="34">
        <v>46121</v>
      </c>
      <c r="C12" s="1">
        <v>3602</v>
      </c>
      <c r="D12" s="2"/>
      <c r="E12" s="35">
        <v>26</v>
      </c>
      <c r="F12" s="36">
        <f t="shared" si="0"/>
        <v>93652</v>
      </c>
      <c r="G12" s="44"/>
      <c r="H12" s="42"/>
      <c r="I12" s="5"/>
      <c r="J12" s="43"/>
    </row>
    <row r="13" spans="2:29" x14ac:dyDescent="0.25">
      <c r="B13" s="34">
        <v>46122</v>
      </c>
      <c r="C13" s="1">
        <v>3517</v>
      </c>
      <c r="D13" s="2"/>
      <c r="E13" s="35">
        <v>26</v>
      </c>
      <c r="F13" s="36">
        <f t="shared" si="0"/>
        <v>91442</v>
      </c>
      <c r="G13" s="44"/>
      <c r="H13" s="42"/>
      <c r="I13" s="5"/>
      <c r="J13" s="43"/>
    </row>
    <row r="14" spans="2:29" x14ac:dyDescent="0.25">
      <c r="B14" s="34">
        <v>46123</v>
      </c>
      <c r="C14" s="1">
        <v>3650</v>
      </c>
      <c r="D14" s="2"/>
      <c r="E14" s="35">
        <v>26</v>
      </c>
      <c r="F14" s="36">
        <f t="shared" si="0"/>
        <v>94900</v>
      </c>
      <c r="G14" s="44"/>
      <c r="H14" s="42"/>
      <c r="I14" s="5"/>
      <c r="J14" s="43"/>
    </row>
    <row r="15" spans="2:29" x14ac:dyDescent="0.25">
      <c r="B15" s="34">
        <v>46124</v>
      </c>
      <c r="C15" s="1">
        <v>3711</v>
      </c>
      <c r="D15" s="2"/>
      <c r="E15" s="35">
        <v>26</v>
      </c>
      <c r="F15" s="36">
        <f t="shared" si="0"/>
        <v>96486</v>
      </c>
      <c r="G15" s="44"/>
      <c r="H15" s="42"/>
      <c r="I15" s="5"/>
      <c r="J15" s="43"/>
    </row>
    <row r="16" spans="2:29" x14ac:dyDescent="0.25">
      <c r="B16" s="34">
        <v>46125</v>
      </c>
      <c r="C16" s="1">
        <v>3585</v>
      </c>
      <c r="D16" s="2"/>
      <c r="E16" s="35">
        <v>26</v>
      </c>
      <c r="F16" s="36">
        <f t="shared" si="0"/>
        <v>93210</v>
      </c>
      <c r="G16" s="44"/>
      <c r="H16" s="42"/>
      <c r="I16" s="5"/>
      <c r="J16" s="43"/>
    </row>
    <row r="17" spans="2:10" x14ac:dyDescent="0.25">
      <c r="B17" s="34">
        <v>46126</v>
      </c>
      <c r="C17" s="1">
        <v>3614</v>
      </c>
      <c r="D17" s="2"/>
      <c r="E17" s="35">
        <v>26</v>
      </c>
      <c r="F17" s="36">
        <f t="shared" si="0"/>
        <v>93964</v>
      </c>
      <c r="G17" s="44"/>
      <c r="H17" s="42"/>
      <c r="I17" s="5"/>
      <c r="J17" s="43"/>
    </row>
    <row r="18" spans="2:10" x14ac:dyDescent="0.25">
      <c r="B18" s="34">
        <v>46127</v>
      </c>
      <c r="C18" s="1">
        <v>5337</v>
      </c>
      <c r="D18" s="2"/>
      <c r="E18" s="35">
        <v>26</v>
      </c>
      <c r="F18" s="36">
        <f t="shared" si="0"/>
        <v>138762</v>
      </c>
      <c r="G18" s="44"/>
      <c r="H18" s="42"/>
      <c r="I18" s="5"/>
      <c r="J18" s="43"/>
    </row>
    <row r="19" spans="2:10" x14ac:dyDescent="0.25">
      <c r="B19" s="34">
        <v>46128</v>
      </c>
      <c r="C19" s="1">
        <v>3605</v>
      </c>
      <c r="D19" s="2"/>
      <c r="E19" s="35">
        <v>26</v>
      </c>
      <c r="F19" s="36">
        <f t="shared" si="0"/>
        <v>93730</v>
      </c>
      <c r="G19" s="44"/>
      <c r="H19" s="42"/>
      <c r="I19" s="5"/>
      <c r="J19" s="43"/>
    </row>
    <row r="20" spans="2:10" x14ac:dyDescent="0.25">
      <c r="B20" s="34">
        <v>46129</v>
      </c>
      <c r="C20" s="1">
        <v>3560</v>
      </c>
      <c r="D20" s="2"/>
      <c r="E20" s="35">
        <v>26</v>
      </c>
      <c r="F20" s="36">
        <f t="shared" si="0"/>
        <v>92560</v>
      </c>
      <c r="G20" s="44"/>
      <c r="H20" s="42"/>
      <c r="I20" s="5"/>
      <c r="J20" s="43"/>
    </row>
    <row r="21" spans="2:10" x14ac:dyDescent="0.25">
      <c r="B21" s="34">
        <v>46130</v>
      </c>
      <c r="C21" s="1">
        <v>3711</v>
      </c>
      <c r="D21" s="2"/>
      <c r="E21" s="35">
        <v>26</v>
      </c>
      <c r="F21" s="36">
        <f t="shared" si="0"/>
        <v>96486</v>
      </c>
      <c r="G21" s="44"/>
      <c r="H21" s="42"/>
      <c r="I21" s="5"/>
      <c r="J21" s="43"/>
    </row>
    <row r="22" spans="2:10" x14ac:dyDescent="0.25">
      <c r="B22" s="34">
        <v>46131</v>
      </c>
      <c r="C22" s="1">
        <v>3597</v>
      </c>
      <c r="D22" s="2"/>
      <c r="E22" s="35">
        <v>26</v>
      </c>
      <c r="F22" s="36">
        <f t="shared" si="0"/>
        <v>93522</v>
      </c>
      <c r="G22" s="44"/>
      <c r="H22" s="42"/>
      <c r="I22" s="5"/>
      <c r="J22" s="43"/>
    </row>
    <row r="23" spans="2:10" x14ac:dyDescent="0.25">
      <c r="B23" s="34">
        <v>46132</v>
      </c>
      <c r="C23" s="1">
        <v>3607</v>
      </c>
      <c r="D23" s="2"/>
      <c r="E23" s="35">
        <v>26</v>
      </c>
      <c r="F23" s="36">
        <f t="shared" si="0"/>
        <v>93782</v>
      </c>
      <c r="G23" s="44"/>
      <c r="H23" s="42"/>
      <c r="I23" s="5"/>
      <c r="J23" s="43"/>
    </row>
    <row r="24" spans="2:10" x14ac:dyDescent="0.25">
      <c r="B24" s="34">
        <v>46133</v>
      </c>
      <c r="C24" s="1">
        <v>3550</v>
      </c>
      <c r="D24" s="2"/>
      <c r="E24" s="35">
        <v>26</v>
      </c>
      <c r="F24" s="36">
        <f t="shared" si="0"/>
        <v>92300</v>
      </c>
      <c r="G24" s="44"/>
      <c r="H24" s="42"/>
      <c r="I24" s="5"/>
      <c r="J24" s="43"/>
    </row>
    <row r="25" spans="2:10" x14ac:dyDescent="0.25">
      <c r="B25" s="34">
        <v>46134</v>
      </c>
      <c r="C25" s="1">
        <v>3587</v>
      </c>
      <c r="D25" s="2"/>
      <c r="E25" s="35">
        <v>26</v>
      </c>
      <c r="F25" s="36">
        <f t="shared" si="0"/>
        <v>93262</v>
      </c>
      <c r="G25" s="44"/>
      <c r="H25" s="42"/>
      <c r="I25" s="5"/>
      <c r="J25" s="43"/>
    </row>
    <row r="26" spans="2:10" x14ac:dyDescent="0.25">
      <c r="B26" s="34">
        <v>46135</v>
      </c>
      <c r="C26" s="1">
        <v>3687</v>
      </c>
      <c r="D26" s="2"/>
      <c r="E26" s="35">
        <v>26</v>
      </c>
      <c r="F26" s="36">
        <f t="shared" si="0"/>
        <v>95862</v>
      </c>
      <c r="G26" s="44"/>
      <c r="H26" s="42"/>
      <c r="I26" s="5"/>
      <c r="J26" s="43"/>
    </row>
    <row r="27" spans="2:10" x14ac:dyDescent="0.25">
      <c r="B27" s="34">
        <v>46136</v>
      </c>
      <c r="C27" s="1">
        <v>3629</v>
      </c>
      <c r="D27" s="2"/>
      <c r="E27" s="35">
        <v>26</v>
      </c>
      <c r="F27" s="36">
        <f t="shared" si="0"/>
        <v>94354</v>
      </c>
      <c r="G27" s="44"/>
      <c r="H27" s="42"/>
      <c r="I27" s="5"/>
      <c r="J27" s="43"/>
    </row>
    <row r="28" spans="2:10" x14ac:dyDescent="0.25">
      <c r="B28" s="34">
        <v>46137</v>
      </c>
      <c r="C28" s="1">
        <v>3648</v>
      </c>
      <c r="D28" s="2"/>
      <c r="E28" s="35">
        <v>26</v>
      </c>
      <c r="F28" s="36">
        <f t="shared" si="0"/>
        <v>94848</v>
      </c>
      <c r="G28" s="44"/>
      <c r="H28" s="42"/>
      <c r="I28" s="5"/>
      <c r="J28" s="43"/>
    </row>
    <row r="29" spans="2:10" x14ac:dyDescent="0.25">
      <c r="B29" s="34">
        <v>46138</v>
      </c>
      <c r="C29" s="1">
        <v>3579</v>
      </c>
      <c r="D29" s="2"/>
      <c r="E29" s="35">
        <v>26</v>
      </c>
      <c r="F29" s="36">
        <f t="shared" si="0"/>
        <v>93054</v>
      </c>
      <c r="G29" s="44"/>
      <c r="H29" s="42"/>
      <c r="I29" s="5"/>
      <c r="J29" s="43"/>
    </row>
    <row r="30" spans="2:10" x14ac:dyDescent="0.25">
      <c r="B30" s="34">
        <v>46139</v>
      </c>
      <c r="C30" s="1">
        <v>3610</v>
      </c>
      <c r="D30" s="2"/>
      <c r="E30" s="35">
        <v>26</v>
      </c>
      <c r="F30" s="36">
        <f t="shared" si="0"/>
        <v>93860</v>
      </c>
      <c r="G30" s="44"/>
      <c r="H30" s="42"/>
      <c r="I30" s="5"/>
      <c r="J30" s="43"/>
    </row>
    <row r="31" spans="2:10" x14ac:dyDescent="0.25">
      <c r="B31" s="34">
        <v>46140</v>
      </c>
      <c r="C31" s="1">
        <v>3550</v>
      </c>
      <c r="D31" s="2"/>
      <c r="E31" s="35">
        <v>26</v>
      </c>
      <c r="F31" s="36">
        <f t="shared" si="0"/>
        <v>92300</v>
      </c>
      <c r="G31" s="44"/>
      <c r="H31" s="42"/>
      <c r="I31" s="5"/>
      <c r="J31" s="43"/>
    </row>
    <row r="32" spans="2:10" x14ac:dyDescent="0.25">
      <c r="B32" s="34">
        <v>46141</v>
      </c>
      <c r="C32" s="1">
        <v>3624</v>
      </c>
      <c r="D32" s="2"/>
      <c r="E32" s="35">
        <v>26</v>
      </c>
      <c r="F32" s="36">
        <f t="shared" si="0"/>
        <v>94224</v>
      </c>
      <c r="G32" s="44"/>
      <c r="H32" s="42"/>
      <c r="I32" s="5"/>
      <c r="J32" s="43"/>
    </row>
    <row r="33" spans="2:12" x14ac:dyDescent="0.25">
      <c r="B33" s="34">
        <v>46142</v>
      </c>
      <c r="C33" s="1">
        <v>4008</v>
      </c>
      <c r="D33" s="2"/>
      <c r="E33" s="35">
        <v>26</v>
      </c>
      <c r="F33" s="36">
        <f t="shared" si="0"/>
        <v>104208</v>
      </c>
      <c r="G33" s="44"/>
      <c r="H33" s="42"/>
      <c r="I33" s="5"/>
      <c r="J33" s="43"/>
    </row>
    <row r="34" spans="2:12" ht="15.75" thickBot="1" x14ac:dyDescent="0.3">
      <c r="B34" s="34"/>
      <c r="C34" s="8"/>
      <c r="D34" s="46"/>
      <c r="E34" s="47"/>
      <c r="F34" s="48">
        <f t="shared" si="0"/>
        <v>0</v>
      </c>
      <c r="G34" s="49"/>
      <c r="H34" s="50"/>
      <c r="I34" s="51"/>
      <c r="J34" s="52"/>
    </row>
    <row r="35" spans="2:12" x14ac:dyDescent="0.25">
      <c r="B35" s="53" t="s">
        <v>32</v>
      </c>
      <c r="C35" s="54">
        <f>SUM(C4:C34)</f>
        <v>114314</v>
      </c>
      <c r="D35" s="55">
        <f>SUM(D4:D34)</f>
        <v>0</v>
      </c>
      <c r="E35" s="56"/>
      <c r="F35" s="57" t="s">
        <v>2</v>
      </c>
      <c r="G35" s="58"/>
      <c r="H35" s="84" t="s">
        <v>33</v>
      </c>
      <c r="I35" s="84"/>
      <c r="J35" s="59">
        <f>SUM(J4:J34)</f>
        <v>0</v>
      </c>
    </row>
    <row r="36" spans="2:12" x14ac:dyDescent="0.25">
      <c r="B36" s="60" t="s">
        <v>34</v>
      </c>
      <c r="C36" s="2"/>
      <c r="D36" s="2"/>
      <c r="E36" s="35"/>
      <c r="F36" s="36">
        <f>(C36+D36)*E4</f>
        <v>0</v>
      </c>
      <c r="G36" s="42"/>
      <c r="H36" s="85" t="s">
        <v>35</v>
      </c>
      <c r="I36" s="85"/>
      <c r="J36" s="43">
        <f>F36+F37</f>
        <v>2972164</v>
      </c>
      <c r="L36" s="3">
        <f>J36-J4-J5-J6</f>
        <v>2972164</v>
      </c>
    </row>
    <row r="37" spans="2:12" x14ac:dyDescent="0.25">
      <c r="B37" s="60" t="s">
        <v>36</v>
      </c>
      <c r="C37" s="61">
        <f>C35</f>
        <v>114314</v>
      </c>
      <c r="D37" s="2">
        <f>D35/1.03</f>
        <v>0</v>
      </c>
      <c r="E37" s="35"/>
      <c r="F37" s="36">
        <f>SUM(F4:F36)</f>
        <v>2972164</v>
      </c>
      <c r="G37" s="42"/>
      <c r="H37" s="39" t="s">
        <v>39</v>
      </c>
      <c r="I37" s="39"/>
      <c r="J37" s="40"/>
    </row>
    <row r="38" spans="2:12" x14ac:dyDescent="0.25">
      <c r="B38" s="60"/>
      <c r="C38" s="2"/>
      <c r="D38" s="5"/>
      <c r="E38" s="35"/>
      <c r="F38" s="36"/>
      <c r="G38" s="42"/>
      <c r="H38" s="39" t="s">
        <v>3</v>
      </c>
      <c r="I38" s="39"/>
      <c r="J38" s="40"/>
    </row>
    <row r="39" spans="2:12" ht="15.75" thickBot="1" x14ac:dyDescent="0.3">
      <c r="B39" s="86" t="s">
        <v>37</v>
      </c>
      <c r="C39" s="87"/>
      <c r="D39" s="62"/>
      <c r="E39" s="63"/>
      <c r="F39" s="64"/>
      <c r="G39" s="65"/>
      <c r="H39" s="88" t="s">
        <v>38</v>
      </c>
      <c r="I39" s="88"/>
      <c r="J39" s="66">
        <f>J36+J37+J38-J35</f>
        <v>2972164</v>
      </c>
    </row>
    <row r="40" spans="2:12" ht="15.75" thickBot="1" x14ac:dyDescent="0.3">
      <c r="B40" s="78"/>
      <c r="C40" s="79"/>
      <c r="D40" s="79"/>
      <c r="E40" s="79"/>
      <c r="F40" s="79"/>
      <c r="G40" s="79"/>
      <c r="H40" s="79"/>
      <c r="I40" s="79"/>
      <c r="J40" s="80"/>
    </row>
    <row r="41" spans="2:12" ht="15.75" thickBot="1" x14ac:dyDescent="0.3">
      <c r="B41" s="78"/>
      <c r="C41" s="79"/>
      <c r="D41" s="79"/>
      <c r="E41" s="79"/>
      <c r="F41" s="79"/>
      <c r="G41" s="79"/>
      <c r="H41" s="79"/>
      <c r="I41" s="79"/>
      <c r="J41" s="80"/>
    </row>
    <row r="42" spans="2:12" x14ac:dyDescent="0.25">
      <c r="J42" s="3"/>
    </row>
    <row r="43" spans="2:12" x14ac:dyDescent="0.25">
      <c r="J43" s="3"/>
    </row>
    <row r="46" spans="2:12" x14ac:dyDescent="0.25">
      <c r="B46" s="10"/>
      <c r="C46" s="11"/>
      <c r="D46" s="12" t="s">
        <v>7</v>
      </c>
      <c r="E46" s="12" t="s">
        <v>1</v>
      </c>
      <c r="F46" s="12" t="s">
        <v>8</v>
      </c>
      <c r="G46" s="12" t="s">
        <v>6</v>
      </c>
      <c r="H46" s="12" t="s">
        <v>9</v>
      </c>
      <c r="I46" s="12" t="s">
        <v>10</v>
      </c>
    </row>
    <row r="47" spans="2:12" x14ac:dyDescent="0.25">
      <c r="B47" s="13" t="s">
        <v>11</v>
      </c>
      <c r="C47" s="14"/>
      <c r="D47" s="15">
        <v>44172</v>
      </c>
      <c r="E47" s="16">
        <v>24.5</v>
      </c>
      <c r="F47" s="15"/>
      <c r="G47" s="15"/>
      <c r="H47" s="15"/>
      <c r="I47" s="15">
        <f>F47+G47-H47</f>
        <v>0</v>
      </c>
    </row>
    <row r="48" spans="2:12" x14ac:dyDescent="0.25">
      <c r="B48" s="17"/>
      <c r="C48" s="17"/>
      <c r="D48" s="17"/>
      <c r="E48" s="17"/>
      <c r="F48" s="17"/>
      <c r="G48" s="17"/>
      <c r="H48" s="17"/>
      <c r="I48" s="18"/>
    </row>
    <row r="49" spans="2:9" x14ac:dyDescent="0.25">
      <c r="B49" s="19"/>
      <c r="C49" s="20"/>
      <c r="D49" s="12" t="s">
        <v>7</v>
      </c>
      <c r="E49" s="12" t="s">
        <v>1</v>
      </c>
      <c r="F49" s="12" t="s">
        <v>8</v>
      </c>
      <c r="G49" s="19"/>
      <c r="H49" s="12" t="s">
        <v>12</v>
      </c>
      <c r="I49" s="12" t="s">
        <v>10</v>
      </c>
    </row>
    <row r="50" spans="2:9" x14ac:dyDescent="0.25">
      <c r="B50" s="13" t="s">
        <v>13</v>
      </c>
      <c r="C50" s="14"/>
      <c r="D50" s="15">
        <v>70142</v>
      </c>
      <c r="E50" s="16">
        <v>24.5</v>
      </c>
      <c r="F50" s="15"/>
      <c r="G50" s="15"/>
      <c r="H50" s="15"/>
      <c r="I50" s="15">
        <f>F50-H50</f>
        <v>0</v>
      </c>
    </row>
    <row r="51" spans="2:9" x14ac:dyDescent="0.25">
      <c r="B51" s="21"/>
      <c r="I51" s="4"/>
    </row>
    <row r="52" spans="2:9" x14ac:dyDescent="0.25">
      <c r="B52" s="21"/>
      <c r="I52" s="4"/>
    </row>
    <row r="53" spans="2:9" x14ac:dyDescent="0.25">
      <c r="B53" s="21"/>
      <c r="D53" s="22" t="s">
        <v>14</v>
      </c>
      <c r="E53" s="23">
        <v>1.5</v>
      </c>
      <c r="F53" s="25">
        <f>D56*E53</f>
        <v>171471</v>
      </c>
      <c r="I53" s="4"/>
    </row>
    <row r="54" spans="2:9" x14ac:dyDescent="0.25">
      <c r="B54" s="21"/>
      <c r="C54" s="24"/>
    </row>
    <row r="55" spans="2:9" x14ac:dyDescent="0.25">
      <c r="B55" s="21"/>
      <c r="C55" s="24"/>
      <c r="D55" s="12" t="s">
        <v>7</v>
      </c>
      <c r="E55" s="12" t="s">
        <v>1</v>
      </c>
      <c r="F55" s="12" t="s">
        <v>8</v>
      </c>
    </row>
    <row r="56" spans="2:9" x14ac:dyDescent="0.25">
      <c r="B56" s="21"/>
      <c r="C56" s="24"/>
      <c r="D56" s="15">
        <f>D50+D47</f>
        <v>114314</v>
      </c>
      <c r="E56" s="16">
        <f>F56/D56</f>
        <v>1.5</v>
      </c>
      <c r="F56" s="15">
        <f>F53+F50+F47</f>
        <v>171471</v>
      </c>
    </row>
    <row r="58" spans="2:9" x14ac:dyDescent="0.25">
      <c r="D58" s="7">
        <f>C37-D56</f>
        <v>0</v>
      </c>
      <c r="F58" s="7">
        <f>E36-F56</f>
        <v>-171471</v>
      </c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F269F9-205F-45C5-A13A-6D841D3005F0}">
  <dimension ref="B1:AC58"/>
  <sheetViews>
    <sheetView tabSelected="1" zoomScale="85" zoomScaleNormal="85" workbookViewId="0">
      <selection activeCell="E26" sqref="E26"/>
    </sheetView>
  </sheetViews>
  <sheetFormatPr defaultRowHeight="15" x14ac:dyDescent="0.25"/>
  <cols>
    <col min="1" max="1" width="5.140625" customWidth="1"/>
    <col min="2" max="2" width="10.28515625" bestFit="1" customWidth="1"/>
    <col min="4" max="4" width="12.42578125" customWidth="1"/>
    <col min="6" max="6" width="13.42578125" customWidth="1"/>
    <col min="7" max="7" width="10.28515625" bestFit="1" customWidth="1"/>
    <col min="8" max="8" width="12.28515625" customWidth="1"/>
    <col min="9" max="9" width="13.57031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81" t="s">
        <v>42</v>
      </c>
      <c r="C2" s="82"/>
      <c r="D2" s="82"/>
      <c r="E2" s="82"/>
      <c r="F2" s="82"/>
      <c r="G2" s="82"/>
      <c r="H2" s="82"/>
      <c r="I2" s="82"/>
      <c r="J2" s="83"/>
      <c r="P2" s="26" t="s">
        <v>15</v>
      </c>
      <c r="Q2" s="26" t="s">
        <v>16</v>
      </c>
      <c r="R2" s="26" t="s">
        <v>17</v>
      </c>
      <c r="S2" s="26" t="s">
        <v>18</v>
      </c>
      <c r="T2" s="26" t="s">
        <v>19</v>
      </c>
      <c r="U2" s="26" t="s">
        <v>20</v>
      </c>
      <c r="V2" s="26" t="s">
        <v>21</v>
      </c>
      <c r="W2" s="26" t="s">
        <v>22</v>
      </c>
      <c r="X2" s="26" t="s">
        <v>23</v>
      </c>
      <c r="Y2" s="26" t="s">
        <v>24</v>
      </c>
      <c r="Z2" s="26" t="s">
        <v>25</v>
      </c>
      <c r="AA2" s="26" t="s">
        <v>26</v>
      </c>
      <c r="AB2" s="26" t="s">
        <v>27</v>
      </c>
      <c r="AC2" s="6">
        <f>SUM(AB:AB)</f>
        <v>0</v>
      </c>
    </row>
    <row r="3" spans="2:29" x14ac:dyDescent="0.25">
      <c r="B3" s="27" t="s">
        <v>0</v>
      </c>
      <c r="C3" s="28" t="s">
        <v>28</v>
      </c>
      <c r="D3" s="29" t="s">
        <v>29</v>
      </c>
      <c r="E3" s="30" t="s">
        <v>30</v>
      </c>
      <c r="F3" s="31" t="s">
        <v>2</v>
      </c>
      <c r="G3" s="27" t="s">
        <v>0</v>
      </c>
      <c r="H3" s="32"/>
      <c r="I3" s="29" t="s">
        <v>31</v>
      </c>
      <c r="J3" s="33" t="s">
        <v>2</v>
      </c>
    </row>
    <row r="4" spans="2:29" x14ac:dyDescent="0.25">
      <c r="B4" s="34">
        <v>46143</v>
      </c>
      <c r="C4" s="1">
        <v>3479</v>
      </c>
      <c r="D4" s="2"/>
      <c r="E4" s="35">
        <v>26</v>
      </c>
      <c r="F4" s="36">
        <f>E4*C4</f>
        <v>90454</v>
      </c>
      <c r="G4" s="37"/>
      <c r="H4" s="38" t="s">
        <v>4</v>
      </c>
      <c r="I4" s="39"/>
      <c r="J4" s="40">
        <f>'NİSAN 2026'!J39*-1</f>
        <v>-2972164</v>
      </c>
    </row>
    <row r="5" spans="2:29" x14ac:dyDescent="0.25">
      <c r="B5" s="34">
        <v>46144</v>
      </c>
      <c r="C5" s="1">
        <v>3552</v>
      </c>
      <c r="D5" s="2"/>
      <c r="E5" s="35">
        <v>26</v>
      </c>
      <c r="F5" s="36">
        <f t="shared" ref="F5:F34" si="0">E5*C5</f>
        <v>92352</v>
      </c>
      <c r="G5" s="9" t="s">
        <v>5</v>
      </c>
      <c r="H5" s="38"/>
      <c r="I5" s="39"/>
      <c r="J5" s="40">
        <f>(F36+F37)*I5</f>
        <v>0</v>
      </c>
    </row>
    <row r="6" spans="2:29" x14ac:dyDescent="0.25">
      <c r="B6" s="34">
        <v>46145</v>
      </c>
      <c r="C6" s="1">
        <v>3767</v>
      </c>
      <c r="D6" s="2"/>
      <c r="E6" s="35">
        <v>26</v>
      </c>
      <c r="F6" s="36">
        <f t="shared" si="0"/>
        <v>97942</v>
      </c>
      <c r="G6" s="37" t="s">
        <v>40</v>
      </c>
      <c r="H6" s="38"/>
      <c r="I6" s="39"/>
      <c r="J6" s="40"/>
    </row>
    <row r="7" spans="2:29" x14ac:dyDescent="0.25">
      <c r="B7" s="34">
        <v>46146</v>
      </c>
      <c r="C7" s="1">
        <v>3588</v>
      </c>
      <c r="D7" s="2"/>
      <c r="E7" s="35">
        <v>26</v>
      </c>
      <c r="F7" s="36">
        <f t="shared" si="0"/>
        <v>93288</v>
      </c>
      <c r="G7" s="37" t="s">
        <v>41</v>
      </c>
      <c r="H7" s="38"/>
      <c r="I7" s="39"/>
      <c r="J7" s="40"/>
    </row>
    <row r="8" spans="2:29" x14ac:dyDescent="0.25">
      <c r="B8" s="34">
        <v>46147</v>
      </c>
      <c r="C8" s="1">
        <v>3888</v>
      </c>
      <c r="D8" s="2"/>
      <c r="E8" s="35">
        <v>26</v>
      </c>
      <c r="F8" s="36">
        <f t="shared" si="0"/>
        <v>101088</v>
      </c>
      <c r="G8" s="41"/>
      <c r="H8" s="42"/>
      <c r="I8" s="5"/>
      <c r="J8" s="43"/>
    </row>
    <row r="9" spans="2:29" x14ac:dyDescent="0.25">
      <c r="B9" s="34">
        <v>46148</v>
      </c>
      <c r="C9" s="1">
        <v>3595</v>
      </c>
      <c r="D9" s="2"/>
      <c r="E9" s="35">
        <v>26</v>
      </c>
      <c r="F9" s="36">
        <f t="shared" si="0"/>
        <v>93470</v>
      </c>
      <c r="G9" s="41"/>
      <c r="H9" s="42"/>
      <c r="I9" s="5"/>
      <c r="J9" s="43"/>
    </row>
    <row r="10" spans="2:29" x14ac:dyDescent="0.25">
      <c r="B10" s="34">
        <v>46149</v>
      </c>
      <c r="C10" s="1">
        <v>3684</v>
      </c>
      <c r="D10" s="2"/>
      <c r="E10" s="35">
        <v>26</v>
      </c>
      <c r="F10" s="36">
        <f t="shared" si="0"/>
        <v>95784</v>
      </c>
      <c r="G10" s="41"/>
      <c r="H10" s="42"/>
      <c r="I10" s="5"/>
      <c r="J10" s="43"/>
    </row>
    <row r="11" spans="2:29" x14ac:dyDescent="0.25">
      <c r="B11" s="34">
        <v>46150</v>
      </c>
      <c r="C11" s="1"/>
      <c r="D11" s="2"/>
      <c r="E11" s="35">
        <v>26</v>
      </c>
      <c r="F11" s="36">
        <f t="shared" si="0"/>
        <v>0</v>
      </c>
      <c r="G11" s="44"/>
      <c r="H11" s="42"/>
      <c r="I11" s="5"/>
      <c r="J11" s="43"/>
    </row>
    <row r="12" spans="2:29" x14ac:dyDescent="0.25">
      <c r="B12" s="34">
        <v>46151</v>
      </c>
      <c r="C12" s="1"/>
      <c r="D12" s="2"/>
      <c r="E12" s="35">
        <v>26</v>
      </c>
      <c r="F12" s="36">
        <f t="shared" si="0"/>
        <v>0</v>
      </c>
      <c r="G12" s="44"/>
      <c r="H12" s="42"/>
      <c r="I12" s="5"/>
      <c r="J12" s="43"/>
    </row>
    <row r="13" spans="2:29" x14ac:dyDescent="0.25">
      <c r="B13" s="34">
        <v>46152</v>
      </c>
      <c r="C13" s="1"/>
      <c r="D13" s="2"/>
      <c r="E13" s="35">
        <v>26</v>
      </c>
      <c r="F13" s="36">
        <f t="shared" si="0"/>
        <v>0</v>
      </c>
      <c r="G13" s="44"/>
      <c r="H13" s="42"/>
      <c r="I13" s="5"/>
      <c r="J13" s="43"/>
    </row>
    <row r="14" spans="2:29" x14ac:dyDescent="0.25">
      <c r="B14" s="34">
        <v>46153</v>
      </c>
      <c r="C14" s="1"/>
      <c r="D14" s="2"/>
      <c r="E14" s="35">
        <v>26</v>
      </c>
      <c r="F14" s="36">
        <f t="shared" si="0"/>
        <v>0</v>
      </c>
      <c r="G14" s="44"/>
      <c r="H14" s="42"/>
      <c r="I14" s="5"/>
      <c r="J14" s="43"/>
    </row>
    <row r="15" spans="2:29" x14ac:dyDescent="0.25">
      <c r="B15" s="34">
        <v>46154</v>
      </c>
      <c r="C15" s="1"/>
      <c r="D15" s="2"/>
      <c r="E15" s="35">
        <v>26</v>
      </c>
      <c r="F15" s="36">
        <f t="shared" si="0"/>
        <v>0</v>
      </c>
      <c r="G15" s="44"/>
      <c r="H15" s="42"/>
      <c r="I15" s="5"/>
      <c r="J15" s="43"/>
    </row>
    <row r="16" spans="2:29" x14ac:dyDescent="0.25">
      <c r="B16" s="34">
        <v>46155</v>
      </c>
      <c r="C16" s="1"/>
      <c r="D16" s="2"/>
      <c r="E16" s="35">
        <v>26</v>
      </c>
      <c r="F16" s="36">
        <f t="shared" si="0"/>
        <v>0</v>
      </c>
      <c r="G16" s="44"/>
      <c r="H16" s="42"/>
      <c r="I16" s="5"/>
      <c r="J16" s="43"/>
    </row>
    <row r="17" spans="2:10" x14ac:dyDescent="0.25">
      <c r="B17" s="34">
        <v>46156</v>
      </c>
      <c r="C17" s="1"/>
      <c r="D17" s="2"/>
      <c r="E17" s="35">
        <v>26</v>
      </c>
      <c r="F17" s="36">
        <f t="shared" si="0"/>
        <v>0</v>
      </c>
      <c r="G17" s="44"/>
      <c r="H17" s="42"/>
      <c r="I17" s="5"/>
      <c r="J17" s="43"/>
    </row>
    <row r="18" spans="2:10" x14ac:dyDescent="0.25">
      <c r="B18" s="34">
        <v>46157</v>
      </c>
      <c r="C18" s="1"/>
      <c r="D18" s="2"/>
      <c r="E18" s="35">
        <v>26</v>
      </c>
      <c r="F18" s="36">
        <f t="shared" si="0"/>
        <v>0</v>
      </c>
      <c r="G18" s="44"/>
      <c r="H18" s="42"/>
      <c r="I18" s="5"/>
      <c r="J18" s="43"/>
    </row>
    <row r="19" spans="2:10" x14ac:dyDescent="0.25">
      <c r="B19" s="34">
        <v>46158</v>
      </c>
      <c r="C19" s="1"/>
      <c r="D19" s="2"/>
      <c r="E19" s="35">
        <v>26</v>
      </c>
      <c r="F19" s="36">
        <f t="shared" si="0"/>
        <v>0</v>
      </c>
      <c r="G19" s="44"/>
      <c r="H19" s="42"/>
      <c r="I19" s="5"/>
      <c r="J19" s="43"/>
    </row>
    <row r="20" spans="2:10" x14ac:dyDescent="0.25">
      <c r="B20" s="34">
        <v>46159</v>
      </c>
      <c r="C20" s="1"/>
      <c r="D20" s="2"/>
      <c r="E20" s="35">
        <v>26</v>
      </c>
      <c r="F20" s="36">
        <f t="shared" si="0"/>
        <v>0</v>
      </c>
      <c r="G20" s="44"/>
      <c r="H20" s="42"/>
      <c r="I20" s="5"/>
      <c r="J20" s="43"/>
    </row>
    <row r="21" spans="2:10" x14ac:dyDescent="0.25">
      <c r="B21" s="34">
        <v>46160</v>
      </c>
      <c r="C21" s="1"/>
      <c r="D21" s="2"/>
      <c r="E21" s="35">
        <v>26</v>
      </c>
      <c r="F21" s="36">
        <f t="shared" si="0"/>
        <v>0</v>
      </c>
      <c r="G21" s="44"/>
      <c r="H21" s="42"/>
      <c r="I21" s="5"/>
      <c r="J21" s="43"/>
    </row>
    <row r="22" spans="2:10" x14ac:dyDescent="0.25">
      <c r="B22" s="34">
        <v>46161</v>
      </c>
      <c r="C22" s="1"/>
      <c r="D22" s="2"/>
      <c r="E22" s="35">
        <v>26</v>
      </c>
      <c r="F22" s="36">
        <f t="shared" si="0"/>
        <v>0</v>
      </c>
      <c r="G22" s="44"/>
      <c r="H22" s="42"/>
      <c r="I22" s="5"/>
      <c r="J22" s="43"/>
    </row>
    <row r="23" spans="2:10" x14ac:dyDescent="0.25">
      <c r="B23" s="34">
        <v>46162</v>
      </c>
      <c r="C23" s="1"/>
      <c r="D23" s="2"/>
      <c r="E23" s="35">
        <v>26</v>
      </c>
      <c r="F23" s="36">
        <f t="shared" si="0"/>
        <v>0</v>
      </c>
      <c r="G23" s="44"/>
      <c r="H23" s="42"/>
      <c r="I23" s="5"/>
      <c r="J23" s="43"/>
    </row>
    <row r="24" spans="2:10" x14ac:dyDescent="0.25">
      <c r="B24" s="34">
        <v>46163</v>
      </c>
      <c r="C24" s="1"/>
      <c r="D24" s="2"/>
      <c r="E24" s="35">
        <v>26</v>
      </c>
      <c r="F24" s="36">
        <f t="shared" si="0"/>
        <v>0</v>
      </c>
      <c r="G24" s="44"/>
      <c r="H24" s="42"/>
      <c r="I24" s="5"/>
      <c r="J24" s="43"/>
    </row>
    <row r="25" spans="2:10" x14ac:dyDescent="0.25">
      <c r="B25" s="34">
        <v>46164</v>
      </c>
      <c r="C25" s="1"/>
      <c r="D25" s="2"/>
      <c r="E25" s="35">
        <v>26</v>
      </c>
      <c r="F25" s="36">
        <f t="shared" si="0"/>
        <v>0</v>
      </c>
      <c r="G25" s="44"/>
      <c r="H25" s="42"/>
      <c r="I25" s="5"/>
      <c r="J25" s="43"/>
    </row>
    <row r="26" spans="2:10" x14ac:dyDescent="0.25">
      <c r="B26" s="34">
        <v>46165</v>
      </c>
      <c r="C26" s="1"/>
      <c r="D26" s="2"/>
      <c r="E26" s="35">
        <v>26</v>
      </c>
      <c r="F26" s="36">
        <f t="shared" si="0"/>
        <v>0</v>
      </c>
      <c r="G26" s="44"/>
      <c r="H26" s="42"/>
      <c r="I26" s="5"/>
      <c r="J26" s="43"/>
    </row>
    <row r="27" spans="2:10" x14ac:dyDescent="0.25">
      <c r="B27" s="34">
        <v>46166</v>
      </c>
      <c r="C27" s="1"/>
      <c r="D27" s="2"/>
      <c r="E27" s="35">
        <v>26</v>
      </c>
      <c r="F27" s="36">
        <f t="shared" si="0"/>
        <v>0</v>
      </c>
      <c r="G27" s="44"/>
      <c r="H27" s="42"/>
      <c r="I27" s="5"/>
      <c r="J27" s="43"/>
    </row>
    <row r="28" spans="2:10" x14ac:dyDescent="0.25">
      <c r="B28" s="34">
        <v>46167</v>
      </c>
      <c r="C28" s="1"/>
      <c r="D28" s="2"/>
      <c r="E28" s="35">
        <v>26</v>
      </c>
      <c r="F28" s="36">
        <f t="shared" si="0"/>
        <v>0</v>
      </c>
      <c r="G28" s="44"/>
      <c r="H28" s="42"/>
      <c r="I28" s="5"/>
      <c r="J28" s="43"/>
    </row>
    <row r="29" spans="2:10" x14ac:dyDescent="0.25">
      <c r="B29" s="34">
        <v>46168</v>
      </c>
      <c r="C29" s="1"/>
      <c r="D29" s="2"/>
      <c r="E29" s="35">
        <v>26</v>
      </c>
      <c r="F29" s="36">
        <f t="shared" si="0"/>
        <v>0</v>
      </c>
      <c r="G29" s="44"/>
      <c r="H29" s="42"/>
      <c r="I29" s="5"/>
      <c r="J29" s="43"/>
    </row>
    <row r="30" spans="2:10" x14ac:dyDescent="0.25">
      <c r="B30" s="34">
        <v>46169</v>
      </c>
      <c r="C30" s="1"/>
      <c r="D30" s="2"/>
      <c r="E30" s="35">
        <v>26</v>
      </c>
      <c r="F30" s="36">
        <f t="shared" si="0"/>
        <v>0</v>
      </c>
      <c r="G30" s="44"/>
      <c r="H30" s="42"/>
      <c r="I30" s="5"/>
      <c r="J30" s="43"/>
    </row>
    <row r="31" spans="2:10" x14ac:dyDescent="0.25">
      <c r="B31" s="34">
        <v>46170</v>
      </c>
      <c r="C31" s="1"/>
      <c r="D31" s="2"/>
      <c r="E31" s="35">
        <v>26</v>
      </c>
      <c r="F31" s="36">
        <f t="shared" si="0"/>
        <v>0</v>
      </c>
      <c r="G31" s="44"/>
      <c r="H31" s="42"/>
      <c r="I31" s="5"/>
      <c r="J31" s="43"/>
    </row>
    <row r="32" spans="2:10" x14ac:dyDescent="0.25">
      <c r="B32" s="34">
        <v>46171</v>
      </c>
      <c r="C32" s="1"/>
      <c r="D32" s="2"/>
      <c r="E32" s="35">
        <v>26</v>
      </c>
      <c r="F32" s="36">
        <f t="shared" si="0"/>
        <v>0</v>
      </c>
      <c r="G32" s="44"/>
      <c r="H32" s="42"/>
      <c r="I32" s="5"/>
      <c r="J32" s="43"/>
    </row>
    <row r="33" spans="2:12" x14ac:dyDescent="0.25">
      <c r="B33" s="34">
        <v>46172</v>
      </c>
      <c r="C33" s="1"/>
      <c r="D33" s="2"/>
      <c r="E33" s="35">
        <v>26</v>
      </c>
      <c r="F33" s="36">
        <f t="shared" si="0"/>
        <v>0</v>
      </c>
      <c r="G33" s="44"/>
      <c r="H33" s="42"/>
      <c r="I33" s="5"/>
      <c r="J33" s="43"/>
    </row>
    <row r="34" spans="2:12" ht="15.75" thickBot="1" x14ac:dyDescent="0.3">
      <c r="B34" s="34">
        <v>46173</v>
      </c>
      <c r="C34" s="8"/>
      <c r="D34" s="46"/>
      <c r="E34" s="35">
        <v>26</v>
      </c>
      <c r="F34" s="48">
        <f t="shared" si="0"/>
        <v>0</v>
      </c>
      <c r="G34" s="49"/>
      <c r="H34" s="50"/>
      <c r="I34" s="51"/>
      <c r="J34" s="52"/>
    </row>
    <row r="35" spans="2:12" x14ac:dyDescent="0.25">
      <c r="B35" s="53" t="s">
        <v>32</v>
      </c>
      <c r="C35" s="54">
        <f>SUM(C4:C34)</f>
        <v>25553</v>
      </c>
      <c r="D35" s="55">
        <f>SUM(D4:D34)</f>
        <v>0</v>
      </c>
      <c r="E35" s="56"/>
      <c r="F35" s="57" t="s">
        <v>2</v>
      </c>
      <c r="G35" s="58"/>
      <c r="H35" s="84" t="s">
        <v>33</v>
      </c>
      <c r="I35" s="84"/>
      <c r="J35" s="59">
        <f>SUM(J4:J34)</f>
        <v>-2972164</v>
      </c>
    </row>
    <row r="36" spans="2:12" x14ac:dyDescent="0.25">
      <c r="B36" s="60" t="s">
        <v>34</v>
      </c>
      <c r="C36" s="2"/>
      <c r="D36" s="2"/>
      <c r="E36" s="35"/>
      <c r="F36" s="36">
        <f>(C36+D36)*E4</f>
        <v>0</v>
      </c>
      <c r="G36" s="42"/>
      <c r="H36" s="85" t="s">
        <v>35</v>
      </c>
      <c r="I36" s="85"/>
      <c r="J36" s="43">
        <f>F36+F37</f>
        <v>664378</v>
      </c>
      <c r="L36" s="3">
        <f>J36-J4-J5-J6</f>
        <v>3636542</v>
      </c>
    </row>
    <row r="37" spans="2:12" x14ac:dyDescent="0.25">
      <c r="B37" s="60" t="s">
        <v>36</v>
      </c>
      <c r="C37" s="61">
        <f>C35</f>
        <v>25553</v>
      </c>
      <c r="D37" s="2">
        <f>D35/1.03</f>
        <v>0</v>
      </c>
      <c r="E37" s="35"/>
      <c r="F37" s="36">
        <f>SUM(F4:F36)</f>
        <v>664378</v>
      </c>
      <c r="G37" s="42"/>
      <c r="H37" s="39" t="s">
        <v>39</v>
      </c>
      <c r="I37" s="39"/>
      <c r="J37" s="40"/>
    </row>
    <row r="38" spans="2:12" x14ac:dyDescent="0.25">
      <c r="B38" s="60"/>
      <c r="C38" s="2"/>
      <c r="D38" s="5"/>
      <c r="E38" s="35"/>
      <c r="F38" s="36"/>
      <c r="G38" s="42"/>
      <c r="H38" s="39" t="s">
        <v>3</v>
      </c>
      <c r="I38" s="39"/>
      <c r="J38" s="40"/>
    </row>
    <row r="39" spans="2:12" ht="15.75" thickBot="1" x14ac:dyDescent="0.3">
      <c r="B39" s="86" t="s">
        <v>37</v>
      </c>
      <c r="C39" s="87"/>
      <c r="D39" s="62"/>
      <c r="E39" s="63"/>
      <c r="F39" s="64"/>
      <c r="G39" s="65"/>
      <c r="H39" s="88" t="s">
        <v>38</v>
      </c>
      <c r="I39" s="88"/>
      <c r="J39" s="66">
        <f>J36+J37+J38-J35</f>
        <v>3636542</v>
      </c>
    </row>
    <row r="40" spans="2:12" ht="15.75" thickBot="1" x14ac:dyDescent="0.3">
      <c r="B40" s="78"/>
      <c r="C40" s="79"/>
      <c r="D40" s="79"/>
      <c r="E40" s="79"/>
      <c r="F40" s="79"/>
      <c r="G40" s="79"/>
      <c r="H40" s="79"/>
      <c r="I40" s="79"/>
      <c r="J40" s="80"/>
    </row>
    <row r="41" spans="2:12" ht="15.75" thickBot="1" x14ac:dyDescent="0.3">
      <c r="B41" s="78"/>
      <c r="C41" s="79"/>
      <c r="D41" s="79"/>
      <c r="E41" s="79"/>
      <c r="F41" s="79"/>
      <c r="G41" s="79"/>
      <c r="H41" s="79"/>
      <c r="I41" s="79"/>
      <c r="J41" s="80"/>
    </row>
    <row r="42" spans="2:12" x14ac:dyDescent="0.25">
      <c r="J42" s="3"/>
    </row>
    <row r="43" spans="2:12" x14ac:dyDescent="0.25">
      <c r="J43" s="3"/>
    </row>
    <row r="46" spans="2:12" x14ac:dyDescent="0.25">
      <c r="B46" s="10"/>
      <c r="C46" s="11"/>
      <c r="D46" s="12" t="s">
        <v>7</v>
      </c>
      <c r="E46" s="12" t="s">
        <v>1</v>
      </c>
      <c r="F46" s="12" t="s">
        <v>8</v>
      </c>
      <c r="G46" s="12" t="s">
        <v>6</v>
      </c>
      <c r="H46" s="12" t="s">
        <v>9</v>
      </c>
      <c r="I46" s="12" t="s">
        <v>10</v>
      </c>
    </row>
    <row r="47" spans="2:12" x14ac:dyDescent="0.25">
      <c r="B47" s="13" t="s">
        <v>11</v>
      </c>
      <c r="C47" s="14"/>
      <c r="D47" s="15"/>
      <c r="E47" s="16" t="e">
        <f>F47/D47</f>
        <v>#DIV/0!</v>
      </c>
      <c r="F47" s="15"/>
      <c r="G47" s="15"/>
      <c r="H47" s="15"/>
      <c r="I47" s="15">
        <f>F47+G47-H47</f>
        <v>0</v>
      </c>
    </row>
    <row r="48" spans="2:12" x14ac:dyDescent="0.25">
      <c r="B48" s="17"/>
      <c r="C48" s="17"/>
      <c r="D48" s="17"/>
      <c r="E48" s="17"/>
      <c r="F48" s="17"/>
      <c r="G48" s="17"/>
      <c r="H48" s="17"/>
      <c r="I48" s="18"/>
    </row>
    <row r="49" spans="2:9" x14ac:dyDescent="0.25">
      <c r="B49" s="19"/>
      <c r="C49" s="20"/>
      <c r="D49" s="12" t="s">
        <v>7</v>
      </c>
      <c r="E49" s="12" t="s">
        <v>1</v>
      </c>
      <c r="F49" s="12" t="s">
        <v>8</v>
      </c>
      <c r="G49" s="19"/>
      <c r="H49" s="12" t="s">
        <v>12</v>
      </c>
      <c r="I49" s="12" t="s">
        <v>10</v>
      </c>
    </row>
    <row r="50" spans="2:9" x14ac:dyDescent="0.25">
      <c r="B50" s="13" t="s">
        <v>13</v>
      </c>
      <c r="C50" s="14"/>
      <c r="D50" s="15"/>
      <c r="E50" s="16" t="e">
        <f>F50/D50</f>
        <v>#DIV/0!</v>
      </c>
      <c r="F50" s="15"/>
      <c r="G50" s="15"/>
      <c r="H50" s="15"/>
      <c r="I50" s="15">
        <f>F50-H50</f>
        <v>0</v>
      </c>
    </row>
    <row r="51" spans="2:9" x14ac:dyDescent="0.25">
      <c r="B51" s="21"/>
      <c r="I51" s="4"/>
    </row>
    <row r="52" spans="2:9" x14ac:dyDescent="0.25">
      <c r="B52" s="21"/>
      <c r="I52" s="4"/>
    </row>
    <row r="53" spans="2:9" x14ac:dyDescent="0.25">
      <c r="B53" s="21"/>
      <c r="D53" s="22" t="s">
        <v>14</v>
      </c>
      <c r="E53" s="23">
        <v>1</v>
      </c>
      <c r="F53" s="25">
        <f>D56*E53</f>
        <v>0</v>
      </c>
      <c r="I53" s="4"/>
    </row>
    <row r="54" spans="2:9" x14ac:dyDescent="0.25">
      <c r="B54" s="21"/>
      <c r="C54" s="24"/>
    </row>
    <row r="55" spans="2:9" x14ac:dyDescent="0.25">
      <c r="B55" s="21"/>
      <c r="C55" s="24"/>
      <c r="D55" s="12" t="s">
        <v>7</v>
      </c>
      <c r="E55" s="12" t="s">
        <v>1</v>
      </c>
      <c r="F55" s="12" t="s">
        <v>8</v>
      </c>
    </row>
    <row r="56" spans="2:9" x14ac:dyDescent="0.25">
      <c r="B56" s="21"/>
      <c r="C56" s="24"/>
      <c r="D56" s="15">
        <f>D50+D47</f>
        <v>0</v>
      </c>
      <c r="E56" s="16" t="e">
        <f>F56/D56</f>
        <v>#DIV/0!</v>
      </c>
      <c r="F56" s="15">
        <f>F53+F50+F47</f>
        <v>0</v>
      </c>
    </row>
    <row r="58" spans="2:9" x14ac:dyDescent="0.25">
      <c r="D58" s="7">
        <f>C36-D56</f>
        <v>0</v>
      </c>
      <c r="F58" s="7">
        <f>E36-F56</f>
        <v>0</v>
      </c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5</vt:i4>
      </vt:variant>
    </vt:vector>
  </HeadingPairs>
  <TitlesOfParts>
    <vt:vector size="5" baseType="lpstr">
      <vt:lpstr>OCAK 2026</vt:lpstr>
      <vt:lpstr>ŞUBAT 2026</vt:lpstr>
      <vt:lpstr>MART 2026</vt:lpstr>
      <vt:lpstr>NİSAN 2026</vt:lpstr>
      <vt:lpstr>MAYIS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ronaldinho424</cp:lastModifiedBy>
  <cp:lastPrinted>2026-03-14T09:59:00Z</cp:lastPrinted>
  <dcterms:created xsi:type="dcterms:W3CDTF">2015-06-05T18:19:34Z</dcterms:created>
  <dcterms:modified xsi:type="dcterms:W3CDTF">2026-05-09T13:36:50Z</dcterms:modified>
</cp:coreProperties>
</file>